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4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5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7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8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9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10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11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-20200927 Experimental Data\"/>
    </mc:Choice>
  </mc:AlternateContent>
  <xr:revisionPtr revIDLastSave="0" documentId="13_ncr:1_{4EA1F03B-A032-4926-953A-FD84D7E866D0}" xr6:coauthVersionLast="45" xr6:coauthVersionMax="45" xr10:uidLastSave="{00000000-0000-0000-0000-000000000000}"/>
  <bookViews>
    <workbookView xWindow="-108" yWindow="-108" windowWidth="22140" windowHeight="13176" xr2:uid="{7FA9B6BA-B722-4AD7-BBCE-E4DC1775BD3F}"/>
  </bookViews>
  <sheets>
    <sheet name="All Raw" sheetId="13" r:id="rId1"/>
    <sheet name="Corrected" sheetId="15" r:id="rId2"/>
    <sheet name="Heat" sheetId="2" r:id="rId3"/>
    <sheet name="CopperLoss" sheetId="3" r:id="rId4"/>
    <sheet name="Pdist Scen1" sheetId="5" r:id="rId5"/>
    <sheet name="Pdist Scen2" sheetId="7" r:id="rId6"/>
    <sheet name="Pdist Scen3" sheetId="8" r:id="rId7"/>
    <sheet name="Pdist Scen4" sheetId="9" r:id="rId8"/>
    <sheet name="Pdist 1218" sheetId="14" r:id="rId9"/>
    <sheet name="ArcCurrent" sheetId="10" r:id="rId10"/>
    <sheet name="Stoll, Henrique" sheetId="11" r:id="rId11"/>
    <sheet name="IEEEcomparison" sheetId="16" r:id="rId12"/>
  </sheets>
  <definedNames>
    <definedName name="_Toc53217439" localSheetId="2">Heat!$AF$147</definedName>
  </definedNames>
  <calcPr calcId="191029"/>
  <pivotCaches>
    <pivotCache cacheId="0" r:id="rId13"/>
    <pivotCache cacheId="1" r:id="rId14"/>
    <pivotCache cacheId="2" r:id="rId15"/>
    <pivotCache cacheId="3" r:id="rId16"/>
    <pivotCache cacheId="4" r:id="rId17"/>
    <pivotCache cacheId="5" r:id="rId1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151" i="13" l="1"/>
  <c r="S131" i="13"/>
  <c r="S130" i="13"/>
  <c r="S129" i="13"/>
  <c r="S128" i="13"/>
  <c r="S127" i="13"/>
  <c r="S126" i="13"/>
  <c r="S125" i="13"/>
  <c r="S124" i="13"/>
  <c r="S123" i="13"/>
  <c r="S122" i="13"/>
  <c r="S84" i="13"/>
  <c r="S83" i="13"/>
  <c r="S82" i="13"/>
  <c r="S81" i="13"/>
  <c r="S80" i="13"/>
  <c r="S79" i="13"/>
  <c r="S78" i="13"/>
  <c r="S77" i="13"/>
  <c r="S76" i="13"/>
  <c r="S75" i="13"/>
  <c r="S74" i="13"/>
  <c r="S73" i="13"/>
  <c r="S72" i="13"/>
  <c r="S71" i="13"/>
  <c r="S70" i="13"/>
  <c r="S69" i="13"/>
  <c r="S68" i="13"/>
  <c r="S67" i="13"/>
  <c r="S66" i="13"/>
  <c r="S65" i="13"/>
  <c r="S64" i="13"/>
  <c r="S63" i="13"/>
  <c r="S62" i="13"/>
  <c r="S61" i="13"/>
  <c r="S60" i="13"/>
  <c r="S59" i="13"/>
  <c r="S58" i="13"/>
  <c r="S57" i="13"/>
  <c r="S56" i="13"/>
  <c r="S55" i="13"/>
  <c r="S54" i="13"/>
  <c r="S53" i="13"/>
  <c r="S52" i="13"/>
  <c r="S51" i="13"/>
  <c r="S50" i="13"/>
  <c r="S49" i="13"/>
  <c r="S48" i="13"/>
  <c r="S47" i="13"/>
  <c r="S46" i="13"/>
  <c r="S45" i="13"/>
  <c r="S44" i="13"/>
  <c r="AC40" i="13" l="1"/>
  <c r="AC41" i="13" s="1"/>
  <c r="AC39" i="13"/>
  <c r="Q21" i="13"/>
  <c r="Q20" i="13" l="1"/>
  <c r="Q24" i="13"/>
  <c r="Q22" i="13"/>
  <c r="X45" i="13" l="1"/>
  <c r="X46" i="13"/>
  <c r="X47" i="13"/>
  <c r="X48" i="13"/>
  <c r="X49" i="13"/>
  <c r="X50" i="13"/>
  <c r="X51" i="13"/>
  <c r="X52" i="13"/>
  <c r="X53" i="13"/>
  <c r="X54" i="13"/>
  <c r="X55" i="13"/>
  <c r="X56" i="13"/>
  <c r="X57" i="13"/>
  <c r="X58" i="13"/>
  <c r="X59" i="13"/>
  <c r="X60" i="13"/>
  <c r="X61" i="13"/>
  <c r="X62" i="13"/>
  <c r="X63" i="13"/>
  <c r="X64" i="13"/>
  <c r="X65" i="13"/>
  <c r="X66" i="13"/>
  <c r="X67" i="13"/>
  <c r="X68" i="13"/>
  <c r="X69" i="13"/>
  <c r="X70" i="13"/>
  <c r="X71" i="13"/>
  <c r="X72" i="13"/>
  <c r="X73" i="13"/>
  <c r="X74" i="13"/>
  <c r="X75" i="13"/>
  <c r="X76" i="13"/>
  <c r="X77" i="13"/>
  <c r="X78" i="13"/>
  <c r="X79" i="13"/>
  <c r="X80" i="13"/>
  <c r="X81" i="13"/>
  <c r="X82" i="13"/>
  <c r="X83" i="13"/>
  <c r="X84" i="13"/>
  <c r="X85" i="13"/>
  <c r="X86" i="13"/>
  <c r="X87" i="13"/>
  <c r="X88" i="13"/>
  <c r="X89" i="13"/>
  <c r="X90" i="13"/>
  <c r="X91" i="13"/>
  <c r="X92" i="13"/>
  <c r="X93" i="13"/>
  <c r="X94" i="13"/>
  <c r="X95" i="13"/>
  <c r="X96" i="13"/>
  <c r="X97" i="13"/>
  <c r="X98" i="13"/>
  <c r="X99" i="13"/>
  <c r="X100" i="13"/>
  <c r="X101" i="13"/>
  <c r="X102" i="13"/>
  <c r="X103" i="13"/>
  <c r="X104" i="13"/>
  <c r="X105" i="13"/>
  <c r="X106" i="13"/>
  <c r="X107" i="13"/>
  <c r="X108" i="13"/>
  <c r="X109" i="13"/>
  <c r="X110" i="13"/>
  <c r="X111" i="13"/>
  <c r="X112" i="13"/>
  <c r="X113" i="13"/>
  <c r="X114" i="13"/>
  <c r="X115" i="13"/>
  <c r="X116" i="13"/>
  <c r="X117" i="13"/>
  <c r="X118" i="13"/>
  <c r="X119" i="13"/>
  <c r="X120" i="13"/>
  <c r="X121" i="13"/>
  <c r="X122" i="13"/>
  <c r="X123" i="13"/>
  <c r="X124" i="13"/>
  <c r="X125" i="13"/>
  <c r="X126" i="13"/>
  <c r="X127" i="13"/>
  <c r="X128" i="13"/>
  <c r="X129" i="13"/>
  <c r="X130" i="13"/>
  <c r="X131" i="13"/>
  <c r="X132" i="13"/>
  <c r="X133" i="13"/>
  <c r="X134" i="13"/>
  <c r="X135" i="13"/>
  <c r="X136" i="13"/>
  <c r="X137" i="13"/>
  <c r="X138" i="13"/>
  <c r="X139" i="13"/>
  <c r="X140" i="13"/>
  <c r="X141" i="13"/>
  <c r="X142" i="13"/>
  <c r="X143" i="13"/>
  <c r="X144" i="13"/>
  <c r="X145" i="13"/>
  <c r="X146" i="13"/>
  <c r="X147" i="13"/>
  <c r="X148" i="13"/>
  <c r="X149" i="13"/>
  <c r="X150" i="13"/>
  <c r="S86" i="13"/>
  <c r="S87" i="13"/>
  <c r="S88" i="13"/>
  <c r="S89" i="13"/>
  <c r="S90" i="13"/>
  <c r="S91" i="13"/>
  <c r="S92" i="13"/>
  <c r="S93" i="13"/>
  <c r="S94" i="13"/>
  <c r="S95" i="13"/>
  <c r="S96" i="13"/>
  <c r="S97" i="13"/>
  <c r="S98" i="13"/>
  <c r="S99" i="13"/>
  <c r="S100" i="13"/>
  <c r="S101" i="13"/>
  <c r="S102" i="13"/>
  <c r="S103" i="13"/>
  <c r="S104" i="13"/>
  <c r="S105" i="13"/>
  <c r="S106" i="13"/>
  <c r="S107" i="13"/>
  <c r="S108" i="13"/>
  <c r="S109" i="13"/>
  <c r="S110" i="13"/>
  <c r="S111" i="13"/>
  <c r="S112" i="13"/>
  <c r="S113" i="13"/>
  <c r="S114" i="13"/>
  <c r="S115" i="13"/>
  <c r="S116" i="13"/>
  <c r="S117" i="13"/>
  <c r="S118" i="13"/>
  <c r="S119" i="13"/>
  <c r="S120" i="13"/>
  <c r="S121" i="13"/>
  <c r="S85" i="13"/>
  <c r="AD90" i="13"/>
  <c r="AE90" i="13"/>
  <c r="AD99" i="13"/>
  <c r="AE99" i="13"/>
  <c r="AD93" i="13"/>
  <c r="AE93" i="13"/>
  <c r="AD83" i="13"/>
  <c r="AE83" i="13"/>
  <c r="AD89" i="13"/>
  <c r="AE89" i="13"/>
  <c r="AD92" i="13"/>
  <c r="AE92" i="13"/>
  <c r="AD79" i="13"/>
  <c r="AE79" i="13"/>
  <c r="AD94" i="13"/>
  <c r="AE94" i="13"/>
  <c r="AD91" i="13"/>
  <c r="AE91" i="13"/>
  <c r="AD56" i="13"/>
  <c r="AE56" i="13"/>
  <c r="AD81" i="13"/>
  <c r="AE81" i="13"/>
  <c r="AD71" i="13"/>
  <c r="AE71" i="13"/>
  <c r="AD55" i="13"/>
  <c r="AE55" i="13"/>
  <c r="AD77" i="13"/>
  <c r="AE77" i="13"/>
  <c r="AD51" i="13"/>
  <c r="AE51" i="13"/>
  <c r="AD52" i="13"/>
  <c r="AE52" i="13"/>
  <c r="AD58" i="13"/>
  <c r="AE58" i="13"/>
  <c r="AD62" i="13"/>
  <c r="AE62" i="13"/>
  <c r="AD80" i="13"/>
  <c r="AE80" i="13"/>
  <c r="AD68" i="13"/>
  <c r="AE68" i="13"/>
  <c r="AD95" i="13"/>
  <c r="AE95" i="13"/>
  <c r="AD103" i="13"/>
  <c r="AE103" i="13"/>
  <c r="AD88" i="13"/>
  <c r="AE88" i="13"/>
  <c r="AD87" i="13"/>
  <c r="AE87" i="13"/>
  <c r="AD115" i="13"/>
  <c r="AE115" i="13"/>
  <c r="AD137" i="13"/>
  <c r="AE137" i="13"/>
  <c r="AD117" i="13"/>
  <c r="AE117" i="13"/>
  <c r="AD98" i="13"/>
  <c r="AE98" i="13"/>
  <c r="AD75" i="13"/>
  <c r="AE75" i="13"/>
  <c r="AD82" i="13"/>
  <c r="AE82" i="13"/>
  <c r="AD122" i="13"/>
  <c r="AE122" i="13"/>
  <c r="AD102" i="13"/>
  <c r="AE102" i="13"/>
  <c r="AD133" i="13"/>
  <c r="AE133" i="13"/>
  <c r="AD123" i="13"/>
  <c r="AE123" i="13"/>
  <c r="AD126" i="13"/>
  <c r="AE126" i="13"/>
  <c r="AD124" i="13"/>
  <c r="AE124" i="13"/>
  <c r="AD112" i="13"/>
  <c r="AE112" i="13"/>
  <c r="AD108" i="13"/>
  <c r="AE108" i="13"/>
  <c r="AD85" i="13"/>
  <c r="AE85" i="13"/>
  <c r="AD86" i="13"/>
  <c r="AE86" i="13"/>
  <c r="AD78" i="13"/>
  <c r="AE78" i="13"/>
  <c r="AD132" i="13"/>
  <c r="AE132" i="13"/>
  <c r="AD118" i="13"/>
  <c r="AE118" i="13"/>
  <c r="AD134" i="13"/>
  <c r="AE134" i="13"/>
  <c r="AD76" i="13"/>
  <c r="AE76" i="13"/>
  <c r="AD116" i="13"/>
  <c r="AE116" i="13"/>
  <c r="AD72" i="13"/>
  <c r="AE72" i="13"/>
  <c r="AD135" i="13"/>
  <c r="AE135" i="13"/>
  <c r="AD97" i="13"/>
  <c r="AE97" i="13"/>
  <c r="AD100" i="13"/>
  <c r="AE100" i="13"/>
  <c r="AD111" i="13"/>
  <c r="AE111" i="13"/>
  <c r="AD109" i="13"/>
  <c r="AE109" i="13"/>
  <c r="AD110" i="13"/>
  <c r="AE110" i="13"/>
  <c r="AD59" i="13"/>
  <c r="AE59" i="13"/>
  <c r="AD101" i="13"/>
  <c r="AE101" i="13"/>
  <c r="AD105" i="13"/>
  <c r="AE105" i="13"/>
  <c r="AD96" i="13"/>
  <c r="AE96" i="13"/>
  <c r="AD107" i="13"/>
  <c r="AE107" i="13"/>
  <c r="AD104" i="13"/>
  <c r="AE104" i="13"/>
  <c r="AD106" i="13"/>
  <c r="AE106" i="13"/>
  <c r="AD142" i="13"/>
  <c r="AE142" i="13"/>
  <c r="AD114" i="13"/>
  <c r="AE114" i="13"/>
  <c r="AD130" i="13"/>
  <c r="AE130" i="13"/>
  <c r="AD129" i="13"/>
  <c r="AE129" i="13"/>
  <c r="AD148" i="13"/>
  <c r="AE148" i="13"/>
  <c r="AD147" i="13"/>
  <c r="AE147" i="13"/>
  <c r="AD54" i="13"/>
  <c r="AE54" i="13"/>
  <c r="AD60" i="13"/>
  <c r="AE60" i="13"/>
  <c r="AD53" i="13"/>
  <c r="AE53" i="13"/>
  <c r="AD64" i="13"/>
  <c r="AE64" i="13"/>
  <c r="AD47" i="13"/>
  <c r="AE47" i="13"/>
  <c r="AD66" i="13"/>
  <c r="AE66" i="13"/>
  <c r="AD50" i="13"/>
  <c r="AE50" i="13"/>
  <c r="AD65" i="13"/>
  <c r="AE65" i="13"/>
  <c r="AD57" i="13"/>
  <c r="AE57" i="13"/>
  <c r="AD61" i="13"/>
  <c r="AE61" i="13"/>
  <c r="AD44" i="13"/>
  <c r="AE44" i="13"/>
  <c r="AD73" i="13"/>
  <c r="AE73" i="13"/>
  <c r="AD49" i="13"/>
  <c r="AE49" i="13"/>
  <c r="AD48" i="13"/>
  <c r="AE48" i="13"/>
  <c r="AD74" i="13"/>
  <c r="AE74" i="13"/>
  <c r="AD46" i="13"/>
  <c r="AE46" i="13"/>
  <c r="AD67" i="13"/>
  <c r="AE67" i="13"/>
  <c r="AD45" i="13"/>
  <c r="AE45" i="13"/>
  <c r="AD69" i="13"/>
  <c r="AE69" i="13"/>
  <c r="AD63" i="13"/>
  <c r="AE63" i="13"/>
  <c r="AD119" i="13"/>
  <c r="AE119" i="13"/>
  <c r="AD113" i="13"/>
  <c r="AE113" i="13"/>
  <c r="AD125" i="13"/>
  <c r="AE125" i="13"/>
  <c r="AD70" i="13"/>
  <c r="AE70" i="13"/>
  <c r="AD121" i="13"/>
  <c r="AE121" i="13"/>
  <c r="AD150" i="13"/>
  <c r="AE150" i="13"/>
  <c r="AD149" i="13"/>
  <c r="AE149" i="13"/>
  <c r="AD145" i="13"/>
  <c r="AE145" i="13"/>
  <c r="AD127" i="13"/>
  <c r="AE127" i="13"/>
  <c r="AD143" i="13"/>
  <c r="AE143" i="13"/>
  <c r="AD146" i="13"/>
  <c r="AE146" i="13"/>
  <c r="AD128" i="13"/>
  <c r="AE128" i="13"/>
  <c r="AD138" i="13"/>
  <c r="AE138" i="13"/>
  <c r="AD140" i="13"/>
  <c r="AE140" i="13"/>
  <c r="AD141" i="13"/>
  <c r="AE141" i="13"/>
  <c r="AD131" i="13"/>
  <c r="AE131" i="13"/>
  <c r="AD144" i="13"/>
  <c r="AE144" i="13"/>
  <c r="AD139" i="13"/>
  <c r="AE139" i="13"/>
  <c r="AD120" i="13"/>
  <c r="AE120" i="13"/>
  <c r="AD136" i="13"/>
  <c r="AE136" i="13"/>
  <c r="S133" i="13"/>
  <c r="S134" i="13"/>
  <c r="S135" i="13"/>
  <c r="S136" i="13"/>
  <c r="S137" i="13"/>
  <c r="S138" i="13"/>
  <c r="S139" i="13"/>
  <c r="S140" i="13"/>
  <c r="S141" i="13"/>
  <c r="S142" i="13"/>
  <c r="S143" i="13"/>
  <c r="S144" i="13"/>
  <c r="S145" i="13"/>
  <c r="S146" i="13"/>
  <c r="S147" i="13"/>
  <c r="S148" i="13"/>
  <c r="S149" i="13"/>
  <c r="S150" i="13"/>
  <c r="S151" i="13"/>
  <c r="S152" i="13"/>
  <c r="AE84" i="13" l="1"/>
  <c r="AD84" i="13"/>
  <c r="X44" i="13" l="1"/>
  <c r="B11" i="16" l="1"/>
  <c r="B8" i="16"/>
  <c r="B2" i="16"/>
  <c r="B4" i="16"/>
  <c r="B3" i="16"/>
  <c r="B9" i="16"/>
  <c r="B10" i="16"/>
  <c r="B7" i="16"/>
  <c r="B12" i="16"/>
  <c r="B6" i="16"/>
  <c r="B5" i="16"/>
  <c r="B105" i="16"/>
  <c r="B112" i="16"/>
  <c r="B109" i="16"/>
  <c r="B103" i="16"/>
  <c r="B104" i="16"/>
  <c r="B111" i="16"/>
  <c r="B110" i="16"/>
  <c r="B107" i="16"/>
  <c r="B106" i="16"/>
  <c r="B108" i="16"/>
  <c r="B13" i="16"/>
  <c r="B17" i="16"/>
  <c r="B14" i="16"/>
  <c r="B19" i="16"/>
  <c r="B21" i="16"/>
  <c r="B15" i="16"/>
  <c r="B18" i="16"/>
  <c r="B22" i="16"/>
  <c r="B16" i="16"/>
  <c r="B20" i="16"/>
  <c r="B98" i="16"/>
  <c r="B97" i="16"/>
  <c r="B96" i="16"/>
  <c r="B99" i="16"/>
  <c r="B94" i="16"/>
  <c r="B102" i="16"/>
  <c r="B101" i="16"/>
  <c r="B93" i="16"/>
  <c r="B95" i="16"/>
  <c r="B100" i="16"/>
  <c r="B35" i="16"/>
  <c r="B38" i="16"/>
  <c r="B42" i="16"/>
  <c r="B37" i="16"/>
  <c r="B34" i="16"/>
  <c r="B36" i="16"/>
  <c r="B39" i="16"/>
  <c r="B33" i="16"/>
  <c r="B40" i="16"/>
  <c r="B41" i="16"/>
  <c r="B44" i="16"/>
  <c r="B50" i="16"/>
  <c r="B51" i="16"/>
  <c r="B52" i="16"/>
  <c r="B48" i="16"/>
  <c r="B47" i="16"/>
  <c r="B43" i="16"/>
  <c r="B46" i="16"/>
  <c r="B45" i="16"/>
  <c r="B49" i="16"/>
  <c r="B72" i="16"/>
  <c r="B66" i="16"/>
  <c r="B68" i="16"/>
  <c r="B64" i="16"/>
  <c r="B67" i="16"/>
  <c r="B70" i="16"/>
  <c r="B71" i="16"/>
  <c r="B69" i="16"/>
  <c r="B65" i="16"/>
  <c r="B63" i="16"/>
  <c r="B113" i="16"/>
  <c r="B130" i="16"/>
  <c r="B122" i="16"/>
  <c r="B133" i="16"/>
  <c r="B125" i="16"/>
  <c r="B129" i="16"/>
  <c r="B128" i="16"/>
  <c r="B123" i="16"/>
  <c r="B126" i="16"/>
  <c r="B115" i="16"/>
  <c r="B116" i="16"/>
  <c r="B117" i="16"/>
  <c r="B127" i="16"/>
  <c r="B124" i="16"/>
  <c r="B132" i="16"/>
  <c r="B118" i="16"/>
  <c r="B121" i="16"/>
  <c r="B114" i="16"/>
  <c r="B131" i="16"/>
  <c r="B119" i="16"/>
  <c r="B120" i="16"/>
  <c r="B141" i="16"/>
  <c r="B140" i="16"/>
  <c r="B143" i="16"/>
  <c r="B134" i="16"/>
  <c r="B138" i="16"/>
  <c r="B142" i="16"/>
  <c r="B135" i="16"/>
  <c r="B137" i="16"/>
  <c r="B139" i="16"/>
  <c r="B136" i="16"/>
  <c r="B144" i="16"/>
  <c r="B147" i="16"/>
  <c r="B150" i="16"/>
  <c r="B146" i="16"/>
  <c r="B145" i="16"/>
  <c r="B149" i="16"/>
  <c r="B148" i="16"/>
  <c r="B61" i="16"/>
  <c r="B54" i="16"/>
  <c r="B53" i="16"/>
  <c r="B55" i="16"/>
  <c r="B59" i="16"/>
  <c r="B56" i="16"/>
  <c r="B62" i="16"/>
  <c r="B57" i="16"/>
  <c r="B60" i="16"/>
  <c r="B58" i="16"/>
  <c r="B23" i="16"/>
  <c r="B32" i="16"/>
  <c r="B26" i="16"/>
  <c r="B25" i="16"/>
  <c r="B31" i="16"/>
  <c r="B27" i="16"/>
  <c r="B29" i="16"/>
  <c r="B24" i="16"/>
  <c r="B30" i="16"/>
  <c r="B28" i="16"/>
  <c r="B75" i="16"/>
  <c r="B74" i="16"/>
  <c r="B76" i="16"/>
  <c r="B73" i="16"/>
  <c r="B77" i="16"/>
  <c r="B92" i="16"/>
  <c r="B91" i="16"/>
  <c r="B79" i="16"/>
  <c r="B87" i="16"/>
  <c r="B80" i="16"/>
  <c r="B89" i="16"/>
  <c r="B78" i="16"/>
  <c r="B88" i="16"/>
  <c r="B83" i="16"/>
  <c r="B81" i="16"/>
  <c r="B86" i="16"/>
  <c r="B90" i="16"/>
  <c r="B82" i="16"/>
  <c r="B85" i="16"/>
  <c r="B84" i="16"/>
  <c r="B1" i="16"/>
  <c r="A1" i="16"/>
  <c r="H122" i="15" l="1"/>
  <c r="I122" i="15"/>
  <c r="J122" i="15"/>
  <c r="K122" i="15"/>
  <c r="L122" i="15"/>
  <c r="M122" i="15"/>
  <c r="N122" i="15"/>
  <c r="H123" i="15"/>
  <c r="I123" i="15"/>
  <c r="J123" i="15"/>
  <c r="K123" i="15"/>
  <c r="L123" i="15"/>
  <c r="M123" i="15"/>
  <c r="N123" i="15"/>
  <c r="H124" i="15"/>
  <c r="I124" i="15"/>
  <c r="J124" i="15"/>
  <c r="K124" i="15"/>
  <c r="L124" i="15"/>
  <c r="M124" i="15"/>
  <c r="N124" i="15"/>
  <c r="H125" i="15"/>
  <c r="I125" i="15"/>
  <c r="J125" i="15"/>
  <c r="K125" i="15"/>
  <c r="L125" i="15"/>
  <c r="M125" i="15"/>
  <c r="N125" i="15"/>
  <c r="H126" i="15"/>
  <c r="I126" i="15"/>
  <c r="J126" i="15"/>
  <c r="K126" i="15"/>
  <c r="L126" i="15"/>
  <c r="M126" i="15"/>
  <c r="N126" i="15"/>
  <c r="H127" i="15"/>
  <c r="I127" i="15"/>
  <c r="J127" i="15"/>
  <c r="K127" i="15"/>
  <c r="L127" i="15"/>
  <c r="M127" i="15"/>
  <c r="N127" i="15"/>
  <c r="H128" i="15"/>
  <c r="I128" i="15"/>
  <c r="J128" i="15"/>
  <c r="K128" i="15"/>
  <c r="L128" i="15"/>
  <c r="M128" i="15"/>
  <c r="N128" i="15"/>
  <c r="H129" i="15"/>
  <c r="I129" i="15"/>
  <c r="J129" i="15"/>
  <c r="K129" i="15"/>
  <c r="L129" i="15"/>
  <c r="M129" i="15"/>
  <c r="N129" i="15"/>
  <c r="H130" i="15"/>
  <c r="I130" i="15"/>
  <c r="J130" i="15"/>
  <c r="K130" i="15"/>
  <c r="L130" i="15"/>
  <c r="M130" i="15"/>
  <c r="N130" i="15"/>
  <c r="N121" i="15"/>
  <c r="M121" i="15"/>
  <c r="L121" i="15"/>
  <c r="K121" i="15"/>
  <c r="J121" i="15"/>
  <c r="I121" i="15"/>
  <c r="H121" i="15"/>
  <c r="A118" i="15"/>
  <c r="B118" i="15"/>
  <c r="D118" i="15"/>
  <c r="E118" i="15"/>
  <c r="F118" i="15"/>
  <c r="D57" i="16" s="1"/>
  <c r="G57" i="16" s="1"/>
  <c r="G118" i="15"/>
  <c r="H118" i="15"/>
  <c r="I118" i="15"/>
  <c r="J118" i="15"/>
  <c r="K118" i="15"/>
  <c r="L118" i="15"/>
  <c r="M118" i="15"/>
  <c r="N118" i="15"/>
  <c r="A119" i="15"/>
  <c r="B119" i="15"/>
  <c r="D119" i="15"/>
  <c r="E119" i="15"/>
  <c r="F119" i="15"/>
  <c r="D60" i="16" s="1"/>
  <c r="G60" i="16" s="1"/>
  <c r="G119" i="15"/>
  <c r="H119" i="15"/>
  <c r="I119" i="15"/>
  <c r="J119" i="15"/>
  <c r="K119" i="15"/>
  <c r="L119" i="15"/>
  <c r="M119" i="15"/>
  <c r="N119" i="15"/>
  <c r="A120" i="15"/>
  <c r="B120" i="15"/>
  <c r="D120" i="15"/>
  <c r="E120" i="15"/>
  <c r="F120" i="15"/>
  <c r="D58" i="16" s="1"/>
  <c r="G58" i="16" s="1"/>
  <c r="G120" i="15"/>
  <c r="H120" i="15"/>
  <c r="I120" i="15"/>
  <c r="J120" i="15"/>
  <c r="K120" i="15"/>
  <c r="L120" i="15"/>
  <c r="M120" i="15"/>
  <c r="N120" i="15"/>
  <c r="A121" i="15"/>
  <c r="B121" i="15"/>
  <c r="D121" i="15"/>
  <c r="E121" i="15"/>
  <c r="F121" i="15"/>
  <c r="D23" i="16" s="1"/>
  <c r="G23" i="16" s="1"/>
  <c r="G121" i="15"/>
  <c r="A122" i="15"/>
  <c r="B122" i="15"/>
  <c r="D122" i="15"/>
  <c r="E122" i="15"/>
  <c r="F122" i="15"/>
  <c r="D32" i="16" s="1"/>
  <c r="G32" i="16" s="1"/>
  <c r="G122" i="15"/>
  <c r="A123" i="15"/>
  <c r="B123" i="15"/>
  <c r="D123" i="15"/>
  <c r="E123" i="15"/>
  <c r="F123" i="15"/>
  <c r="D26" i="16" s="1"/>
  <c r="G26" i="16" s="1"/>
  <c r="G123" i="15"/>
  <c r="A124" i="15"/>
  <c r="B124" i="15"/>
  <c r="D124" i="15"/>
  <c r="E124" i="15"/>
  <c r="F124" i="15"/>
  <c r="D25" i="16" s="1"/>
  <c r="G25" i="16" s="1"/>
  <c r="G124" i="15"/>
  <c r="A125" i="15"/>
  <c r="B125" i="15"/>
  <c r="D125" i="15"/>
  <c r="E125" i="15"/>
  <c r="F125" i="15"/>
  <c r="D31" i="16" s="1"/>
  <c r="G31" i="16" s="1"/>
  <c r="G125" i="15"/>
  <c r="A126" i="15"/>
  <c r="B126" i="15"/>
  <c r="D126" i="15"/>
  <c r="E126" i="15"/>
  <c r="F126" i="15"/>
  <c r="D27" i="16" s="1"/>
  <c r="G27" i="16" s="1"/>
  <c r="G126" i="15"/>
  <c r="A127" i="15"/>
  <c r="B127" i="15"/>
  <c r="D127" i="15"/>
  <c r="E127" i="15"/>
  <c r="F127" i="15"/>
  <c r="D29" i="16" s="1"/>
  <c r="G29" i="16" s="1"/>
  <c r="G127" i="15"/>
  <c r="A128" i="15"/>
  <c r="B128" i="15"/>
  <c r="D128" i="15"/>
  <c r="E128" i="15"/>
  <c r="F128" i="15"/>
  <c r="D24" i="16" s="1"/>
  <c r="G24" i="16" s="1"/>
  <c r="G128" i="15"/>
  <c r="A129" i="15"/>
  <c r="B129" i="15"/>
  <c r="D129" i="15"/>
  <c r="E129" i="15"/>
  <c r="F129" i="15"/>
  <c r="D30" i="16" s="1"/>
  <c r="G30" i="16" s="1"/>
  <c r="G129" i="15"/>
  <c r="A130" i="15"/>
  <c r="B130" i="15"/>
  <c r="D130" i="15"/>
  <c r="E130" i="15"/>
  <c r="F130" i="15"/>
  <c r="D28" i="16" s="1"/>
  <c r="G28" i="16" s="1"/>
  <c r="G130" i="15"/>
  <c r="A131" i="15"/>
  <c r="B131" i="15"/>
  <c r="D131" i="15"/>
  <c r="E131" i="15"/>
  <c r="F131" i="15"/>
  <c r="G131" i="15"/>
  <c r="H131" i="15"/>
  <c r="I131" i="15"/>
  <c r="J131" i="15"/>
  <c r="K131" i="15"/>
  <c r="L131" i="15"/>
  <c r="M131" i="15"/>
  <c r="N131" i="15"/>
  <c r="A132" i="15"/>
  <c r="B132" i="15"/>
  <c r="D132" i="15"/>
  <c r="E132" i="15"/>
  <c r="F132" i="15"/>
  <c r="D75" i="16" s="1"/>
  <c r="G75" i="16" s="1"/>
  <c r="G132" i="15"/>
  <c r="H132" i="15"/>
  <c r="I132" i="15"/>
  <c r="J132" i="15"/>
  <c r="K132" i="15"/>
  <c r="L132" i="15"/>
  <c r="M132" i="15"/>
  <c r="N132" i="15"/>
  <c r="A133" i="15"/>
  <c r="B133" i="15"/>
  <c r="D133" i="15"/>
  <c r="E133" i="15"/>
  <c r="F133" i="15"/>
  <c r="D74" i="16" s="1"/>
  <c r="G74" i="16" s="1"/>
  <c r="G133" i="15"/>
  <c r="H133" i="15"/>
  <c r="I133" i="15"/>
  <c r="J133" i="15"/>
  <c r="K133" i="15"/>
  <c r="L133" i="15"/>
  <c r="M133" i="15"/>
  <c r="N133" i="15"/>
  <c r="A134" i="15"/>
  <c r="B134" i="15"/>
  <c r="D134" i="15"/>
  <c r="E134" i="15"/>
  <c r="F134" i="15"/>
  <c r="D76" i="16" s="1"/>
  <c r="G76" i="16" s="1"/>
  <c r="G134" i="15"/>
  <c r="H134" i="15"/>
  <c r="I134" i="15"/>
  <c r="J134" i="15"/>
  <c r="K134" i="15"/>
  <c r="L134" i="15"/>
  <c r="M134" i="15"/>
  <c r="N134" i="15"/>
  <c r="A135" i="15"/>
  <c r="B135" i="15"/>
  <c r="D135" i="15"/>
  <c r="E135" i="15"/>
  <c r="F135" i="15"/>
  <c r="D73" i="16" s="1"/>
  <c r="G73" i="16" s="1"/>
  <c r="G135" i="15"/>
  <c r="H135" i="15"/>
  <c r="I135" i="15"/>
  <c r="J135" i="15"/>
  <c r="K135" i="15"/>
  <c r="L135" i="15"/>
  <c r="M135" i="15"/>
  <c r="N135" i="15"/>
  <c r="A136" i="15"/>
  <c r="B136" i="15"/>
  <c r="D136" i="15"/>
  <c r="E136" i="15"/>
  <c r="F136" i="15"/>
  <c r="D77" i="16" s="1"/>
  <c r="G77" i="16" s="1"/>
  <c r="G136" i="15"/>
  <c r="H136" i="15"/>
  <c r="I136" i="15"/>
  <c r="J136" i="15"/>
  <c r="K136" i="15"/>
  <c r="L136" i="15"/>
  <c r="M136" i="15"/>
  <c r="N136" i="15"/>
  <c r="A137" i="15"/>
  <c r="B137" i="15"/>
  <c r="D137" i="15"/>
  <c r="E137" i="15"/>
  <c r="F137" i="15"/>
  <c r="D92" i="16" s="1"/>
  <c r="G92" i="16" s="1"/>
  <c r="G137" i="15"/>
  <c r="H137" i="15"/>
  <c r="I137" i="15"/>
  <c r="J137" i="15"/>
  <c r="K137" i="15"/>
  <c r="L137" i="15"/>
  <c r="M137" i="15"/>
  <c r="N137" i="15"/>
  <c r="A138" i="15"/>
  <c r="B138" i="15"/>
  <c r="D138" i="15"/>
  <c r="E138" i="15"/>
  <c r="F138" i="15"/>
  <c r="D91" i="16" s="1"/>
  <c r="G91" i="16" s="1"/>
  <c r="G138" i="15"/>
  <c r="H138" i="15"/>
  <c r="I138" i="15"/>
  <c r="J138" i="15"/>
  <c r="K138" i="15"/>
  <c r="L138" i="15"/>
  <c r="M138" i="15"/>
  <c r="N138" i="15"/>
  <c r="A139" i="15"/>
  <c r="B139" i="15"/>
  <c r="D139" i="15"/>
  <c r="E139" i="15"/>
  <c r="F139" i="15"/>
  <c r="D79" i="16" s="1"/>
  <c r="G79" i="16" s="1"/>
  <c r="G139" i="15"/>
  <c r="H139" i="15"/>
  <c r="I139" i="15"/>
  <c r="J139" i="15"/>
  <c r="K139" i="15"/>
  <c r="L139" i="15"/>
  <c r="M139" i="15"/>
  <c r="N139" i="15"/>
  <c r="A140" i="15"/>
  <c r="B140" i="15"/>
  <c r="D140" i="15"/>
  <c r="E140" i="15"/>
  <c r="F140" i="15"/>
  <c r="D87" i="16" s="1"/>
  <c r="G87" i="16" s="1"/>
  <c r="G140" i="15"/>
  <c r="H140" i="15"/>
  <c r="I140" i="15"/>
  <c r="J140" i="15"/>
  <c r="K140" i="15"/>
  <c r="L140" i="15"/>
  <c r="M140" i="15"/>
  <c r="N140" i="15"/>
  <c r="A141" i="15"/>
  <c r="B141" i="15"/>
  <c r="D141" i="15"/>
  <c r="E141" i="15"/>
  <c r="F141" i="15"/>
  <c r="D80" i="16" s="1"/>
  <c r="G80" i="16" s="1"/>
  <c r="G141" i="15"/>
  <c r="H141" i="15"/>
  <c r="I141" i="15"/>
  <c r="J141" i="15"/>
  <c r="K141" i="15"/>
  <c r="L141" i="15"/>
  <c r="M141" i="15"/>
  <c r="N141" i="15"/>
  <c r="A142" i="15"/>
  <c r="B142" i="15"/>
  <c r="D142" i="15"/>
  <c r="E142" i="15"/>
  <c r="F142" i="15"/>
  <c r="D89" i="16" s="1"/>
  <c r="G89" i="16" s="1"/>
  <c r="G142" i="15"/>
  <c r="H142" i="15"/>
  <c r="I142" i="15"/>
  <c r="J142" i="15"/>
  <c r="K142" i="15"/>
  <c r="L142" i="15"/>
  <c r="M142" i="15"/>
  <c r="N142" i="15"/>
  <c r="A143" i="15"/>
  <c r="B143" i="15"/>
  <c r="D143" i="15"/>
  <c r="E143" i="15"/>
  <c r="F143" i="15"/>
  <c r="D78" i="16" s="1"/>
  <c r="G78" i="16" s="1"/>
  <c r="G143" i="15"/>
  <c r="H143" i="15"/>
  <c r="I143" i="15"/>
  <c r="J143" i="15"/>
  <c r="K143" i="15"/>
  <c r="L143" i="15"/>
  <c r="M143" i="15"/>
  <c r="N143" i="15"/>
  <c r="A144" i="15"/>
  <c r="B144" i="15"/>
  <c r="D144" i="15"/>
  <c r="E144" i="15"/>
  <c r="F144" i="15"/>
  <c r="D88" i="16" s="1"/>
  <c r="G88" i="16" s="1"/>
  <c r="G144" i="15"/>
  <c r="H144" i="15"/>
  <c r="I144" i="15"/>
  <c r="J144" i="15"/>
  <c r="K144" i="15"/>
  <c r="L144" i="15"/>
  <c r="M144" i="15"/>
  <c r="N144" i="15"/>
  <c r="A145" i="15"/>
  <c r="B145" i="15"/>
  <c r="D145" i="15"/>
  <c r="E145" i="15"/>
  <c r="F145" i="15"/>
  <c r="D83" i="16" s="1"/>
  <c r="G83" i="16" s="1"/>
  <c r="G145" i="15"/>
  <c r="H145" i="15"/>
  <c r="I145" i="15"/>
  <c r="J145" i="15"/>
  <c r="K145" i="15"/>
  <c r="L145" i="15"/>
  <c r="M145" i="15"/>
  <c r="N145" i="15"/>
  <c r="A146" i="15"/>
  <c r="B146" i="15"/>
  <c r="D146" i="15"/>
  <c r="E146" i="15"/>
  <c r="F146" i="15"/>
  <c r="D81" i="16" s="1"/>
  <c r="G81" i="16" s="1"/>
  <c r="G146" i="15"/>
  <c r="H146" i="15"/>
  <c r="I146" i="15"/>
  <c r="J146" i="15"/>
  <c r="K146" i="15"/>
  <c r="L146" i="15"/>
  <c r="M146" i="15"/>
  <c r="N146" i="15"/>
  <c r="A147" i="15"/>
  <c r="B147" i="15"/>
  <c r="D147" i="15"/>
  <c r="E147" i="15"/>
  <c r="F147" i="15"/>
  <c r="D86" i="16" s="1"/>
  <c r="G86" i="16" s="1"/>
  <c r="G147" i="15"/>
  <c r="H147" i="15"/>
  <c r="I147" i="15"/>
  <c r="J147" i="15"/>
  <c r="K147" i="15"/>
  <c r="L147" i="15"/>
  <c r="M147" i="15"/>
  <c r="N147" i="15"/>
  <c r="A148" i="15"/>
  <c r="B148" i="15"/>
  <c r="D148" i="15"/>
  <c r="E148" i="15"/>
  <c r="F148" i="15"/>
  <c r="D90" i="16" s="1"/>
  <c r="G90" i="16" s="1"/>
  <c r="G148" i="15"/>
  <c r="H148" i="15"/>
  <c r="I148" i="15"/>
  <c r="J148" i="15"/>
  <c r="K148" i="15"/>
  <c r="L148" i="15"/>
  <c r="M148" i="15"/>
  <c r="N148" i="15"/>
  <c r="A149" i="15"/>
  <c r="B149" i="15"/>
  <c r="D149" i="15"/>
  <c r="E149" i="15"/>
  <c r="F149" i="15"/>
  <c r="D82" i="16" s="1"/>
  <c r="G82" i="16" s="1"/>
  <c r="G149" i="15"/>
  <c r="H149" i="15"/>
  <c r="I149" i="15"/>
  <c r="J149" i="15"/>
  <c r="K149" i="15"/>
  <c r="L149" i="15"/>
  <c r="M149" i="15"/>
  <c r="N149" i="15"/>
  <c r="A150" i="15"/>
  <c r="B150" i="15"/>
  <c r="D150" i="15"/>
  <c r="E150" i="15"/>
  <c r="F150" i="15"/>
  <c r="D85" i="16" s="1"/>
  <c r="G85" i="16" s="1"/>
  <c r="G150" i="15"/>
  <c r="H150" i="15"/>
  <c r="I150" i="15"/>
  <c r="J150" i="15"/>
  <c r="K150" i="15"/>
  <c r="L150" i="15"/>
  <c r="M150" i="15"/>
  <c r="N150" i="15"/>
  <c r="A151" i="15"/>
  <c r="B151" i="15"/>
  <c r="D151" i="15"/>
  <c r="E151" i="15"/>
  <c r="F151" i="15"/>
  <c r="D84" i="16" s="1"/>
  <c r="G84" i="16" s="1"/>
  <c r="G151" i="15"/>
  <c r="H151" i="15"/>
  <c r="I151" i="15"/>
  <c r="J151" i="15"/>
  <c r="K151" i="15"/>
  <c r="L151" i="15"/>
  <c r="M151" i="15"/>
  <c r="N151" i="15"/>
  <c r="H83" i="15"/>
  <c r="I83" i="15"/>
  <c r="J83" i="15"/>
  <c r="K83" i="15"/>
  <c r="L83" i="15"/>
  <c r="M83" i="15"/>
  <c r="N83" i="15"/>
  <c r="H73" i="15"/>
  <c r="I73" i="15"/>
  <c r="J73" i="15"/>
  <c r="K73" i="15"/>
  <c r="L73" i="15"/>
  <c r="M73" i="15"/>
  <c r="N73" i="15"/>
  <c r="H74" i="15"/>
  <c r="I74" i="15"/>
  <c r="J74" i="15"/>
  <c r="K74" i="15"/>
  <c r="L74" i="15"/>
  <c r="M74" i="15"/>
  <c r="N74" i="15"/>
  <c r="H75" i="15"/>
  <c r="I75" i="15"/>
  <c r="J75" i="15"/>
  <c r="K75" i="15"/>
  <c r="L75" i="15"/>
  <c r="M75" i="15"/>
  <c r="N75" i="15"/>
  <c r="H76" i="15"/>
  <c r="I76" i="15"/>
  <c r="J76" i="15"/>
  <c r="K76" i="15"/>
  <c r="L76" i="15"/>
  <c r="M76" i="15"/>
  <c r="N76" i="15"/>
  <c r="H77" i="15"/>
  <c r="I77" i="15"/>
  <c r="J77" i="15"/>
  <c r="K77" i="15"/>
  <c r="L77" i="15"/>
  <c r="M77" i="15"/>
  <c r="N77" i="15"/>
  <c r="H78" i="15"/>
  <c r="I78" i="15"/>
  <c r="J78" i="15"/>
  <c r="K78" i="15"/>
  <c r="L78" i="15"/>
  <c r="M78" i="15"/>
  <c r="N78" i="15"/>
  <c r="H79" i="15"/>
  <c r="I79" i="15"/>
  <c r="J79" i="15"/>
  <c r="K79" i="15"/>
  <c r="L79" i="15"/>
  <c r="M79" i="15"/>
  <c r="N79" i="15"/>
  <c r="H80" i="15"/>
  <c r="I80" i="15"/>
  <c r="J80" i="15"/>
  <c r="K80" i="15"/>
  <c r="L80" i="15"/>
  <c r="M80" i="15"/>
  <c r="N80" i="15"/>
  <c r="H81" i="15"/>
  <c r="I81" i="15"/>
  <c r="J81" i="15"/>
  <c r="K81" i="15"/>
  <c r="L81" i="15"/>
  <c r="M81" i="15"/>
  <c r="N81" i="15"/>
  <c r="H82" i="15"/>
  <c r="I82" i="15"/>
  <c r="J82" i="15"/>
  <c r="K82" i="15"/>
  <c r="L82" i="15"/>
  <c r="M82" i="15"/>
  <c r="N82" i="15"/>
  <c r="H43" i="15"/>
  <c r="I43" i="15"/>
  <c r="J43" i="15"/>
  <c r="K43" i="15"/>
  <c r="L43" i="15"/>
  <c r="M43" i="15"/>
  <c r="N43" i="15"/>
  <c r="H44" i="15"/>
  <c r="I44" i="15"/>
  <c r="J44" i="15"/>
  <c r="K44" i="15"/>
  <c r="L44" i="15"/>
  <c r="M44" i="15"/>
  <c r="N44" i="15"/>
  <c r="H45" i="15"/>
  <c r="I45" i="15"/>
  <c r="J45" i="15"/>
  <c r="K45" i="15"/>
  <c r="L45" i="15"/>
  <c r="M45" i="15"/>
  <c r="N45" i="15"/>
  <c r="H46" i="15"/>
  <c r="I46" i="15"/>
  <c r="J46" i="15"/>
  <c r="K46" i="15"/>
  <c r="L46" i="15"/>
  <c r="M46" i="15"/>
  <c r="N46" i="15"/>
  <c r="H47" i="15"/>
  <c r="I47" i="15"/>
  <c r="J47" i="15"/>
  <c r="K47" i="15"/>
  <c r="L47" i="15"/>
  <c r="M47" i="15"/>
  <c r="N47" i="15"/>
  <c r="H48" i="15"/>
  <c r="I48" i="15"/>
  <c r="J48" i="15"/>
  <c r="K48" i="15"/>
  <c r="L48" i="15"/>
  <c r="M48" i="15"/>
  <c r="N48" i="15"/>
  <c r="H49" i="15"/>
  <c r="I49" i="15"/>
  <c r="J49" i="15"/>
  <c r="K49" i="15"/>
  <c r="L49" i="15"/>
  <c r="M49" i="15"/>
  <c r="N49" i="15"/>
  <c r="H50" i="15"/>
  <c r="I50" i="15"/>
  <c r="J50" i="15"/>
  <c r="K50" i="15"/>
  <c r="L50" i="15"/>
  <c r="M50" i="15"/>
  <c r="N50" i="15"/>
  <c r="H51" i="15"/>
  <c r="I51" i="15"/>
  <c r="J51" i="15"/>
  <c r="K51" i="15"/>
  <c r="L51" i="15"/>
  <c r="M51" i="15"/>
  <c r="N51" i="15"/>
  <c r="H52" i="15"/>
  <c r="I52" i="15"/>
  <c r="J52" i="15"/>
  <c r="K52" i="15"/>
  <c r="L52" i="15"/>
  <c r="M52" i="15"/>
  <c r="N52" i="15"/>
  <c r="H53" i="15"/>
  <c r="I53" i="15"/>
  <c r="J53" i="15"/>
  <c r="K53" i="15"/>
  <c r="L53" i="15"/>
  <c r="M53" i="15"/>
  <c r="N53" i="15"/>
  <c r="H54" i="15"/>
  <c r="I54" i="15"/>
  <c r="J54" i="15"/>
  <c r="K54" i="15"/>
  <c r="L54" i="15"/>
  <c r="M54" i="15"/>
  <c r="N54" i="15"/>
  <c r="H55" i="15"/>
  <c r="I55" i="15"/>
  <c r="J55" i="15"/>
  <c r="K55" i="15"/>
  <c r="L55" i="15"/>
  <c r="M55" i="15"/>
  <c r="N55" i="15"/>
  <c r="H56" i="15"/>
  <c r="I56" i="15"/>
  <c r="J56" i="15"/>
  <c r="K56" i="15"/>
  <c r="L56" i="15"/>
  <c r="M56" i="15"/>
  <c r="N56" i="15"/>
  <c r="H57" i="15"/>
  <c r="I57" i="15"/>
  <c r="J57" i="15"/>
  <c r="K57" i="15"/>
  <c r="L57" i="15"/>
  <c r="M57" i="15"/>
  <c r="N57" i="15"/>
  <c r="H58" i="15"/>
  <c r="I58" i="15"/>
  <c r="J58" i="15"/>
  <c r="K58" i="15"/>
  <c r="L58" i="15"/>
  <c r="M58" i="15"/>
  <c r="N58" i="15"/>
  <c r="H59" i="15"/>
  <c r="I59" i="15"/>
  <c r="J59" i="15"/>
  <c r="K59" i="15"/>
  <c r="L59" i="15"/>
  <c r="M59" i="15"/>
  <c r="N59" i="15"/>
  <c r="H60" i="15"/>
  <c r="I60" i="15"/>
  <c r="J60" i="15"/>
  <c r="K60" i="15"/>
  <c r="L60" i="15"/>
  <c r="M60" i="15"/>
  <c r="N60" i="15"/>
  <c r="H61" i="15"/>
  <c r="I61" i="15"/>
  <c r="J61" i="15"/>
  <c r="K61" i="15"/>
  <c r="L61" i="15"/>
  <c r="M61" i="15"/>
  <c r="N61" i="15"/>
  <c r="H62" i="15"/>
  <c r="I62" i="15"/>
  <c r="J62" i="15"/>
  <c r="K62" i="15"/>
  <c r="L62" i="15"/>
  <c r="M62" i="15"/>
  <c r="N62" i="15"/>
  <c r="H63" i="15"/>
  <c r="I63" i="15"/>
  <c r="J63" i="15"/>
  <c r="K63" i="15"/>
  <c r="L63" i="15"/>
  <c r="M63" i="15"/>
  <c r="N63" i="15"/>
  <c r="H64" i="15"/>
  <c r="I64" i="15"/>
  <c r="J64" i="15"/>
  <c r="K64" i="15"/>
  <c r="L64" i="15"/>
  <c r="M64" i="15"/>
  <c r="N64" i="15"/>
  <c r="H65" i="15"/>
  <c r="I65" i="15"/>
  <c r="J65" i="15"/>
  <c r="K65" i="15"/>
  <c r="L65" i="15"/>
  <c r="M65" i="15"/>
  <c r="N65" i="15"/>
  <c r="H66" i="15"/>
  <c r="I66" i="15"/>
  <c r="J66" i="15"/>
  <c r="K66" i="15"/>
  <c r="L66" i="15"/>
  <c r="M66" i="15"/>
  <c r="N66" i="15"/>
  <c r="H67" i="15"/>
  <c r="I67" i="15"/>
  <c r="J67" i="15"/>
  <c r="K67" i="15"/>
  <c r="L67" i="15"/>
  <c r="M67" i="15"/>
  <c r="N67" i="15"/>
  <c r="H68" i="15"/>
  <c r="I68" i="15"/>
  <c r="J68" i="15"/>
  <c r="K68" i="15"/>
  <c r="L68" i="15"/>
  <c r="M68" i="15"/>
  <c r="N68" i="15"/>
  <c r="H69" i="15"/>
  <c r="I69" i="15"/>
  <c r="J69" i="15"/>
  <c r="K69" i="15"/>
  <c r="L69" i="15"/>
  <c r="M69" i="15"/>
  <c r="N69" i="15"/>
  <c r="H70" i="15"/>
  <c r="I70" i="15"/>
  <c r="J70" i="15"/>
  <c r="K70" i="15"/>
  <c r="L70" i="15"/>
  <c r="M70" i="15"/>
  <c r="N70" i="15"/>
  <c r="H71" i="15"/>
  <c r="I71" i="15"/>
  <c r="J71" i="15"/>
  <c r="K71" i="15"/>
  <c r="L71" i="15"/>
  <c r="M71" i="15"/>
  <c r="N71" i="15"/>
  <c r="H72" i="15"/>
  <c r="I72" i="15"/>
  <c r="J72" i="15"/>
  <c r="K72" i="15"/>
  <c r="L72" i="15"/>
  <c r="M72" i="15"/>
  <c r="N72" i="15"/>
  <c r="H4" i="15"/>
  <c r="I4" i="15"/>
  <c r="J4" i="15"/>
  <c r="K4" i="15"/>
  <c r="L4" i="15"/>
  <c r="M4" i="15"/>
  <c r="N4" i="15"/>
  <c r="H5" i="15"/>
  <c r="I5" i="15"/>
  <c r="J5" i="15"/>
  <c r="K5" i="15"/>
  <c r="L5" i="15"/>
  <c r="M5" i="15"/>
  <c r="N5" i="15"/>
  <c r="H6" i="15"/>
  <c r="I6" i="15"/>
  <c r="J6" i="15"/>
  <c r="K6" i="15"/>
  <c r="L6" i="15"/>
  <c r="M6" i="15"/>
  <c r="N6" i="15"/>
  <c r="H7" i="15"/>
  <c r="I7" i="15"/>
  <c r="J7" i="15"/>
  <c r="K7" i="15"/>
  <c r="L7" i="15"/>
  <c r="M7" i="15"/>
  <c r="N7" i="15"/>
  <c r="H8" i="15"/>
  <c r="I8" i="15"/>
  <c r="J8" i="15"/>
  <c r="K8" i="15"/>
  <c r="L8" i="15"/>
  <c r="M8" i="15"/>
  <c r="N8" i="15"/>
  <c r="H9" i="15"/>
  <c r="I9" i="15"/>
  <c r="J9" i="15"/>
  <c r="K9" i="15"/>
  <c r="L9" i="15"/>
  <c r="M9" i="15"/>
  <c r="N9" i="15"/>
  <c r="H10" i="15"/>
  <c r="I10" i="15"/>
  <c r="J10" i="15"/>
  <c r="K10" i="15"/>
  <c r="L10" i="15"/>
  <c r="M10" i="15"/>
  <c r="N10" i="15"/>
  <c r="H11" i="15"/>
  <c r="I11" i="15"/>
  <c r="J11" i="15"/>
  <c r="K11" i="15"/>
  <c r="L11" i="15"/>
  <c r="M11" i="15"/>
  <c r="N11" i="15"/>
  <c r="H12" i="15"/>
  <c r="I12" i="15"/>
  <c r="J12" i="15"/>
  <c r="K12" i="15"/>
  <c r="L12" i="15"/>
  <c r="M12" i="15"/>
  <c r="N12" i="15"/>
  <c r="H13" i="15"/>
  <c r="I13" i="15"/>
  <c r="J13" i="15"/>
  <c r="K13" i="15"/>
  <c r="L13" i="15"/>
  <c r="M13" i="15"/>
  <c r="N13" i="15"/>
  <c r="H14" i="15"/>
  <c r="I14" i="15"/>
  <c r="J14" i="15"/>
  <c r="K14" i="15"/>
  <c r="L14" i="15"/>
  <c r="M14" i="15"/>
  <c r="N14" i="15"/>
  <c r="H15" i="15"/>
  <c r="I15" i="15"/>
  <c r="J15" i="15"/>
  <c r="K15" i="15"/>
  <c r="L15" i="15"/>
  <c r="M15" i="15"/>
  <c r="N15" i="15"/>
  <c r="H16" i="15"/>
  <c r="I16" i="15"/>
  <c r="J16" i="15"/>
  <c r="K16" i="15"/>
  <c r="L16" i="15"/>
  <c r="M16" i="15"/>
  <c r="N16" i="15"/>
  <c r="H17" i="15"/>
  <c r="I17" i="15"/>
  <c r="J17" i="15"/>
  <c r="K17" i="15"/>
  <c r="L17" i="15"/>
  <c r="M17" i="15"/>
  <c r="N17" i="15"/>
  <c r="H18" i="15"/>
  <c r="I18" i="15"/>
  <c r="J18" i="15"/>
  <c r="K18" i="15"/>
  <c r="L18" i="15"/>
  <c r="M18" i="15"/>
  <c r="N18" i="15"/>
  <c r="H19" i="15"/>
  <c r="I19" i="15"/>
  <c r="J19" i="15"/>
  <c r="K19" i="15"/>
  <c r="L19" i="15"/>
  <c r="M19" i="15"/>
  <c r="N19" i="15"/>
  <c r="H20" i="15"/>
  <c r="I20" i="15"/>
  <c r="J20" i="15"/>
  <c r="K20" i="15"/>
  <c r="L20" i="15"/>
  <c r="M20" i="15"/>
  <c r="N20" i="15"/>
  <c r="H21" i="15"/>
  <c r="I21" i="15"/>
  <c r="J21" i="15"/>
  <c r="K21" i="15"/>
  <c r="L21" i="15"/>
  <c r="M21" i="15"/>
  <c r="N21" i="15"/>
  <c r="H22" i="15"/>
  <c r="I22" i="15"/>
  <c r="J22" i="15"/>
  <c r="K22" i="15"/>
  <c r="L22" i="15"/>
  <c r="M22" i="15"/>
  <c r="N22" i="15"/>
  <c r="H23" i="15"/>
  <c r="I23" i="15"/>
  <c r="J23" i="15"/>
  <c r="K23" i="15"/>
  <c r="L23" i="15"/>
  <c r="M23" i="15"/>
  <c r="N23" i="15"/>
  <c r="H24" i="15"/>
  <c r="I24" i="15"/>
  <c r="J24" i="15"/>
  <c r="K24" i="15"/>
  <c r="L24" i="15"/>
  <c r="M24" i="15"/>
  <c r="N24" i="15"/>
  <c r="H25" i="15"/>
  <c r="I25" i="15"/>
  <c r="J25" i="15"/>
  <c r="K25" i="15"/>
  <c r="L25" i="15"/>
  <c r="M25" i="15"/>
  <c r="N25" i="15"/>
  <c r="H26" i="15"/>
  <c r="I26" i="15"/>
  <c r="J26" i="15"/>
  <c r="K26" i="15"/>
  <c r="L26" i="15"/>
  <c r="M26" i="15"/>
  <c r="N26" i="15"/>
  <c r="H27" i="15"/>
  <c r="I27" i="15"/>
  <c r="J27" i="15"/>
  <c r="K27" i="15"/>
  <c r="L27" i="15"/>
  <c r="M27" i="15"/>
  <c r="N27" i="15"/>
  <c r="H28" i="15"/>
  <c r="I28" i="15"/>
  <c r="J28" i="15"/>
  <c r="K28" i="15"/>
  <c r="L28" i="15"/>
  <c r="M28" i="15"/>
  <c r="N28" i="15"/>
  <c r="H29" i="15"/>
  <c r="I29" i="15"/>
  <c r="J29" i="15"/>
  <c r="K29" i="15"/>
  <c r="L29" i="15"/>
  <c r="M29" i="15"/>
  <c r="N29" i="15"/>
  <c r="H30" i="15"/>
  <c r="I30" i="15"/>
  <c r="J30" i="15"/>
  <c r="K30" i="15"/>
  <c r="L30" i="15"/>
  <c r="M30" i="15"/>
  <c r="N30" i="15"/>
  <c r="H31" i="15"/>
  <c r="I31" i="15"/>
  <c r="J31" i="15"/>
  <c r="K31" i="15"/>
  <c r="L31" i="15"/>
  <c r="M31" i="15"/>
  <c r="N31" i="15"/>
  <c r="H32" i="15"/>
  <c r="I32" i="15"/>
  <c r="J32" i="15"/>
  <c r="K32" i="15"/>
  <c r="L32" i="15"/>
  <c r="M32" i="15"/>
  <c r="N32" i="15"/>
  <c r="H33" i="15"/>
  <c r="I33" i="15"/>
  <c r="J33" i="15"/>
  <c r="K33" i="15"/>
  <c r="L33" i="15"/>
  <c r="M33" i="15"/>
  <c r="N33" i="15"/>
  <c r="H34" i="15"/>
  <c r="I34" i="15"/>
  <c r="J34" i="15"/>
  <c r="K34" i="15"/>
  <c r="L34" i="15"/>
  <c r="M34" i="15"/>
  <c r="N34" i="15"/>
  <c r="H35" i="15"/>
  <c r="I35" i="15"/>
  <c r="J35" i="15"/>
  <c r="K35" i="15"/>
  <c r="L35" i="15"/>
  <c r="M35" i="15"/>
  <c r="N35" i="15"/>
  <c r="H36" i="15"/>
  <c r="I36" i="15"/>
  <c r="J36" i="15"/>
  <c r="K36" i="15"/>
  <c r="L36" i="15"/>
  <c r="M36" i="15"/>
  <c r="N36" i="15"/>
  <c r="H37" i="15"/>
  <c r="I37" i="15"/>
  <c r="J37" i="15"/>
  <c r="K37" i="15"/>
  <c r="L37" i="15"/>
  <c r="M37" i="15"/>
  <c r="N37" i="15"/>
  <c r="H38" i="15"/>
  <c r="I38" i="15"/>
  <c r="J38" i="15"/>
  <c r="K38" i="15"/>
  <c r="L38" i="15"/>
  <c r="M38" i="15"/>
  <c r="N38" i="15"/>
  <c r="H39" i="15"/>
  <c r="I39" i="15"/>
  <c r="J39" i="15"/>
  <c r="K39" i="15"/>
  <c r="L39" i="15"/>
  <c r="M39" i="15"/>
  <c r="N39" i="15"/>
  <c r="H40" i="15"/>
  <c r="I40" i="15"/>
  <c r="J40" i="15"/>
  <c r="K40" i="15"/>
  <c r="L40" i="15"/>
  <c r="M40" i="15"/>
  <c r="N40" i="15"/>
  <c r="H41" i="15"/>
  <c r="I41" i="15"/>
  <c r="J41" i="15"/>
  <c r="K41" i="15"/>
  <c r="L41" i="15"/>
  <c r="M41" i="15"/>
  <c r="N41" i="15"/>
  <c r="H42" i="15"/>
  <c r="I42" i="15"/>
  <c r="J42" i="15"/>
  <c r="K42" i="15"/>
  <c r="L42" i="15"/>
  <c r="M42" i="15"/>
  <c r="N42" i="15"/>
  <c r="H3" i="15"/>
  <c r="I3" i="15"/>
  <c r="N3" i="15"/>
  <c r="M3" i="15"/>
  <c r="L3" i="15"/>
  <c r="J3" i="15"/>
  <c r="K3" i="15"/>
  <c r="A2" i="15"/>
  <c r="B2" i="15"/>
  <c r="D2" i="15"/>
  <c r="E2" i="15"/>
  <c r="F2" i="15"/>
  <c r="D11" i="16" s="1"/>
  <c r="G11" i="16" s="1"/>
  <c r="G2" i="15"/>
  <c r="H2" i="15"/>
  <c r="I2" i="15"/>
  <c r="J2" i="15"/>
  <c r="K2" i="15"/>
  <c r="L2" i="15"/>
  <c r="M2" i="15"/>
  <c r="N2" i="15"/>
  <c r="A3" i="15"/>
  <c r="B3" i="15"/>
  <c r="D3" i="15"/>
  <c r="E3" i="15"/>
  <c r="F3" i="15"/>
  <c r="D8" i="16" s="1"/>
  <c r="G8" i="16" s="1"/>
  <c r="G3" i="15"/>
  <c r="A4" i="15"/>
  <c r="B4" i="15"/>
  <c r="D4" i="15"/>
  <c r="E4" i="15"/>
  <c r="F4" i="15"/>
  <c r="D2" i="16" s="1"/>
  <c r="G2" i="16" s="1"/>
  <c r="G4" i="15"/>
  <c r="A5" i="15"/>
  <c r="B5" i="15"/>
  <c r="D5" i="15"/>
  <c r="E5" i="15"/>
  <c r="F5" i="15"/>
  <c r="D4" i="16" s="1"/>
  <c r="G4" i="16" s="1"/>
  <c r="G5" i="15"/>
  <c r="A6" i="15"/>
  <c r="B6" i="15"/>
  <c r="D6" i="15"/>
  <c r="E6" i="15"/>
  <c r="F6" i="15"/>
  <c r="D3" i="16" s="1"/>
  <c r="G3" i="16" s="1"/>
  <c r="G6" i="15"/>
  <c r="A7" i="15"/>
  <c r="B7" i="15"/>
  <c r="D7" i="15"/>
  <c r="E7" i="15"/>
  <c r="F7" i="15"/>
  <c r="D9" i="16" s="1"/>
  <c r="G9" i="16" s="1"/>
  <c r="G7" i="15"/>
  <c r="A8" i="15"/>
  <c r="B8" i="15"/>
  <c r="D8" i="15"/>
  <c r="E8" i="15"/>
  <c r="F8" i="15"/>
  <c r="D10" i="16" s="1"/>
  <c r="G10" i="16" s="1"/>
  <c r="G8" i="15"/>
  <c r="A9" i="15"/>
  <c r="B9" i="15"/>
  <c r="D9" i="15"/>
  <c r="E9" i="15"/>
  <c r="F9" i="15"/>
  <c r="D7" i="16" s="1"/>
  <c r="G7" i="16" s="1"/>
  <c r="G9" i="15"/>
  <c r="A10" i="15"/>
  <c r="B10" i="15"/>
  <c r="D10" i="15"/>
  <c r="E10" i="15"/>
  <c r="F10" i="15"/>
  <c r="D12" i="16" s="1"/>
  <c r="G12" i="16" s="1"/>
  <c r="G10" i="15"/>
  <c r="A11" i="15"/>
  <c r="B11" i="15"/>
  <c r="D11" i="15"/>
  <c r="E11" i="15"/>
  <c r="F11" i="15"/>
  <c r="D6" i="16" s="1"/>
  <c r="G6" i="16" s="1"/>
  <c r="G11" i="15"/>
  <c r="A12" i="15"/>
  <c r="B12" i="15"/>
  <c r="D12" i="15"/>
  <c r="E12" i="15"/>
  <c r="F12" i="15"/>
  <c r="D5" i="16" s="1"/>
  <c r="G5" i="16" s="1"/>
  <c r="G12" i="15"/>
  <c r="A13" i="15"/>
  <c r="B13" i="15"/>
  <c r="D13" i="15"/>
  <c r="E13" i="15"/>
  <c r="F13" i="15"/>
  <c r="D105" i="16" s="1"/>
  <c r="G105" i="16" s="1"/>
  <c r="G13" i="15"/>
  <c r="A14" i="15"/>
  <c r="B14" i="15"/>
  <c r="D14" i="15"/>
  <c r="E14" i="15"/>
  <c r="F14" i="15"/>
  <c r="D112" i="16" s="1"/>
  <c r="G112" i="16" s="1"/>
  <c r="G14" i="15"/>
  <c r="A15" i="15"/>
  <c r="B15" i="15"/>
  <c r="D15" i="15"/>
  <c r="E15" i="15"/>
  <c r="F15" i="15"/>
  <c r="D109" i="16" s="1"/>
  <c r="G109" i="16" s="1"/>
  <c r="G15" i="15"/>
  <c r="A16" i="15"/>
  <c r="B16" i="15"/>
  <c r="D16" i="15"/>
  <c r="E16" i="15"/>
  <c r="F16" i="15"/>
  <c r="D103" i="16" s="1"/>
  <c r="G103" i="16" s="1"/>
  <c r="G16" i="15"/>
  <c r="A17" i="15"/>
  <c r="B17" i="15"/>
  <c r="D17" i="15"/>
  <c r="E17" i="15"/>
  <c r="F17" i="15"/>
  <c r="D104" i="16" s="1"/>
  <c r="G104" i="16" s="1"/>
  <c r="G17" i="15"/>
  <c r="A18" i="15"/>
  <c r="B18" i="15"/>
  <c r="D18" i="15"/>
  <c r="E18" i="15"/>
  <c r="F18" i="15"/>
  <c r="D111" i="16" s="1"/>
  <c r="G111" i="16" s="1"/>
  <c r="G18" i="15"/>
  <c r="A19" i="15"/>
  <c r="B19" i="15"/>
  <c r="D19" i="15"/>
  <c r="E19" i="15"/>
  <c r="F19" i="15"/>
  <c r="D110" i="16" s="1"/>
  <c r="G110" i="16" s="1"/>
  <c r="G19" i="15"/>
  <c r="A20" i="15"/>
  <c r="B20" i="15"/>
  <c r="D20" i="15"/>
  <c r="E20" i="15"/>
  <c r="F20" i="15"/>
  <c r="D107" i="16" s="1"/>
  <c r="G107" i="16" s="1"/>
  <c r="G20" i="15"/>
  <c r="A21" i="15"/>
  <c r="B21" i="15"/>
  <c r="D21" i="15"/>
  <c r="E21" i="15"/>
  <c r="F21" i="15"/>
  <c r="D106" i="16" s="1"/>
  <c r="G106" i="16" s="1"/>
  <c r="G21" i="15"/>
  <c r="A22" i="15"/>
  <c r="B22" i="15"/>
  <c r="D22" i="15"/>
  <c r="E22" i="15"/>
  <c r="F22" i="15"/>
  <c r="D108" i="16" s="1"/>
  <c r="G108" i="16" s="1"/>
  <c r="G22" i="15"/>
  <c r="A23" i="15"/>
  <c r="B23" i="15"/>
  <c r="D23" i="15"/>
  <c r="E23" i="15"/>
  <c r="F23" i="15"/>
  <c r="D13" i="16" s="1"/>
  <c r="G13" i="16" s="1"/>
  <c r="G23" i="15"/>
  <c r="A24" i="15"/>
  <c r="B24" i="15"/>
  <c r="D24" i="15"/>
  <c r="E24" i="15"/>
  <c r="F24" i="15"/>
  <c r="D17" i="16" s="1"/>
  <c r="G17" i="16" s="1"/>
  <c r="G24" i="15"/>
  <c r="A25" i="15"/>
  <c r="B25" i="15"/>
  <c r="D25" i="15"/>
  <c r="E25" i="15"/>
  <c r="F25" i="15"/>
  <c r="D14" i="16" s="1"/>
  <c r="G14" i="16" s="1"/>
  <c r="G25" i="15"/>
  <c r="A26" i="15"/>
  <c r="B26" i="15"/>
  <c r="D26" i="15"/>
  <c r="E26" i="15"/>
  <c r="F26" i="15"/>
  <c r="D19" i="16" s="1"/>
  <c r="G19" i="16" s="1"/>
  <c r="G26" i="15"/>
  <c r="A27" i="15"/>
  <c r="B27" i="15"/>
  <c r="D27" i="15"/>
  <c r="E27" i="15"/>
  <c r="F27" i="15"/>
  <c r="D21" i="16" s="1"/>
  <c r="G21" i="16" s="1"/>
  <c r="G27" i="15"/>
  <c r="A28" i="15"/>
  <c r="B28" i="15"/>
  <c r="D28" i="15"/>
  <c r="E28" i="15"/>
  <c r="F28" i="15"/>
  <c r="D15" i="16" s="1"/>
  <c r="G15" i="16" s="1"/>
  <c r="G28" i="15"/>
  <c r="A29" i="15"/>
  <c r="B29" i="15"/>
  <c r="D29" i="15"/>
  <c r="E29" i="15"/>
  <c r="F29" i="15"/>
  <c r="D18" i="16" s="1"/>
  <c r="G18" i="16" s="1"/>
  <c r="G29" i="15"/>
  <c r="A30" i="15"/>
  <c r="B30" i="15"/>
  <c r="D30" i="15"/>
  <c r="E30" i="15"/>
  <c r="F30" i="15"/>
  <c r="D22" i="16" s="1"/>
  <c r="G22" i="16" s="1"/>
  <c r="G30" i="15"/>
  <c r="A31" i="15"/>
  <c r="B31" i="15"/>
  <c r="D31" i="15"/>
  <c r="E31" i="15"/>
  <c r="F31" i="15"/>
  <c r="D16" i="16" s="1"/>
  <c r="G16" i="16" s="1"/>
  <c r="G31" i="15"/>
  <c r="A32" i="15"/>
  <c r="B32" i="15"/>
  <c r="D32" i="15"/>
  <c r="E32" i="15"/>
  <c r="F32" i="15"/>
  <c r="D20" i="16" s="1"/>
  <c r="G20" i="16" s="1"/>
  <c r="G32" i="15"/>
  <c r="A33" i="15"/>
  <c r="B33" i="15"/>
  <c r="D33" i="15"/>
  <c r="E33" i="15"/>
  <c r="F33" i="15"/>
  <c r="D98" i="16" s="1"/>
  <c r="G98" i="16" s="1"/>
  <c r="G33" i="15"/>
  <c r="A34" i="15"/>
  <c r="B34" i="15"/>
  <c r="D34" i="15"/>
  <c r="E34" i="15"/>
  <c r="F34" i="15"/>
  <c r="D97" i="16" s="1"/>
  <c r="G97" i="16" s="1"/>
  <c r="G34" i="15"/>
  <c r="A35" i="15"/>
  <c r="B35" i="15"/>
  <c r="D35" i="15"/>
  <c r="E35" i="15"/>
  <c r="F35" i="15"/>
  <c r="D96" i="16" s="1"/>
  <c r="G96" i="16" s="1"/>
  <c r="G35" i="15"/>
  <c r="A36" i="15"/>
  <c r="B36" i="15"/>
  <c r="D36" i="15"/>
  <c r="E36" i="15"/>
  <c r="F36" i="15"/>
  <c r="D99" i="16" s="1"/>
  <c r="G99" i="16" s="1"/>
  <c r="G36" i="15"/>
  <c r="A37" i="15"/>
  <c r="B37" i="15"/>
  <c r="D37" i="15"/>
  <c r="E37" i="15"/>
  <c r="F37" i="15"/>
  <c r="D94" i="16" s="1"/>
  <c r="G94" i="16" s="1"/>
  <c r="G37" i="15"/>
  <c r="A38" i="15"/>
  <c r="B38" i="15"/>
  <c r="D38" i="15"/>
  <c r="E38" i="15"/>
  <c r="F38" i="15"/>
  <c r="D102" i="16" s="1"/>
  <c r="G102" i="16" s="1"/>
  <c r="G38" i="15"/>
  <c r="A39" i="15"/>
  <c r="B39" i="15"/>
  <c r="D39" i="15"/>
  <c r="E39" i="15"/>
  <c r="F39" i="15"/>
  <c r="D101" i="16" s="1"/>
  <c r="G101" i="16" s="1"/>
  <c r="G39" i="15"/>
  <c r="A40" i="15"/>
  <c r="B40" i="15"/>
  <c r="D40" i="15"/>
  <c r="E40" i="15"/>
  <c r="F40" i="15"/>
  <c r="D93" i="16" s="1"/>
  <c r="G93" i="16" s="1"/>
  <c r="G40" i="15"/>
  <c r="A41" i="15"/>
  <c r="B41" i="15"/>
  <c r="D41" i="15"/>
  <c r="E41" i="15"/>
  <c r="F41" i="15"/>
  <c r="D95" i="16" s="1"/>
  <c r="G95" i="16" s="1"/>
  <c r="G41" i="15"/>
  <c r="A42" i="15"/>
  <c r="B42" i="15"/>
  <c r="D42" i="15"/>
  <c r="E42" i="15"/>
  <c r="F42" i="15"/>
  <c r="D100" i="16" s="1"/>
  <c r="G100" i="16" s="1"/>
  <c r="G42" i="15"/>
  <c r="A43" i="15"/>
  <c r="B43" i="15"/>
  <c r="D43" i="15"/>
  <c r="E43" i="15"/>
  <c r="F43" i="15"/>
  <c r="D35" i="16" s="1"/>
  <c r="G35" i="16" s="1"/>
  <c r="G43" i="15"/>
  <c r="A44" i="15"/>
  <c r="B44" i="15"/>
  <c r="D44" i="15"/>
  <c r="E44" i="15"/>
  <c r="F44" i="15"/>
  <c r="D38" i="16" s="1"/>
  <c r="G38" i="16" s="1"/>
  <c r="G44" i="15"/>
  <c r="A45" i="15"/>
  <c r="B45" i="15"/>
  <c r="D45" i="15"/>
  <c r="E45" i="15"/>
  <c r="F45" i="15"/>
  <c r="D42" i="16" s="1"/>
  <c r="G42" i="16" s="1"/>
  <c r="G45" i="15"/>
  <c r="A46" i="15"/>
  <c r="B46" i="15"/>
  <c r="D46" i="15"/>
  <c r="E46" i="15"/>
  <c r="F46" i="15"/>
  <c r="D37" i="16" s="1"/>
  <c r="G37" i="16" s="1"/>
  <c r="G46" i="15"/>
  <c r="A47" i="15"/>
  <c r="B47" i="15"/>
  <c r="D47" i="15"/>
  <c r="E47" i="15"/>
  <c r="F47" i="15"/>
  <c r="D34" i="16" s="1"/>
  <c r="G34" i="16" s="1"/>
  <c r="G47" i="15"/>
  <c r="A48" i="15"/>
  <c r="B48" i="15"/>
  <c r="D48" i="15"/>
  <c r="E48" i="15"/>
  <c r="F48" i="15"/>
  <c r="D36" i="16" s="1"/>
  <c r="G36" i="16" s="1"/>
  <c r="G48" i="15"/>
  <c r="A49" i="15"/>
  <c r="B49" i="15"/>
  <c r="D49" i="15"/>
  <c r="E49" i="15"/>
  <c r="F49" i="15"/>
  <c r="D39" i="16" s="1"/>
  <c r="G39" i="16" s="1"/>
  <c r="G49" i="15"/>
  <c r="A50" i="15"/>
  <c r="B50" i="15"/>
  <c r="D50" i="15"/>
  <c r="E50" i="15"/>
  <c r="F50" i="15"/>
  <c r="D33" i="16" s="1"/>
  <c r="G33" i="16" s="1"/>
  <c r="G50" i="15"/>
  <c r="A51" i="15"/>
  <c r="B51" i="15"/>
  <c r="D51" i="15"/>
  <c r="E51" i="15"/>
  <c r="F51" i="15"/>
  <c r="D40" i="16" s="1"/>
  <c r="G40" i="16" s="1"/>
  <c r="G51" i="15"/>
  <c r="A52" i="15"/>
  <c r="B52" i="15"/>
  <c r="D52" i="15"/>
  <c r="E52" i="15"/>
  <c r="F52" i="15"/>
  <c r="D41" i="16" s="1"/>
  <c r="G41" i="16" s="1"/>
  <c r="G52" i="15"/>
  <c r="A53" i="15"/>
  <c r="B53" i="15"/>
  <c r="D53" i="15"/>
  <c r="E53" i="15"/>
  <c r="F53" i="15"/>
  <c r="D44" i="16" s="1"/>
  <c r="G44" i="16" s="1"/>
  <c r="G53" i="15"/>
  <c r="A54" i="15"/>
  <c r="B54" i="15"/>
  <c r="D54" i="15"/>
  <c r="E54" i="15"/>
  <c r="F54" i="15"/>
  <c r="D50" i="16" s="1"/>
  <c r="G50" i="16" s="1"/>
  <c r="G54" i="15"/>
  <c r="A55" i="15"/>
  <c r="B55" i="15"/>
  <c r="D55" i="15"/>
  <c r="E55" i="15"/>
  <c r="F55" i="15"/>
  <c r="D51" i="16" s="1"/>
  <c r="G51" i="16" s="1"/>
  <c r="G55" i="15"/>
  <c r="A56" i="15"/>
  <c r="B56" i="15"/>
  <c r="D56" i="15"/>
  <c r="E56" i="15"/>
  <c r="F56" i="15"/>
  <c r="D52" i="16" s="1"/>
  <c r="G52" i="16" s="1"/>
  <c r="G56" i="15"/>
  <c r="A57" i="15"/>
  <c r="B57" i="15"/>
  <c r="D57" i="15"/>
  <c r="E57" i="15"/>
  <c r="F57" i="15"/>
  <c r="D48" i="16" s="1"/>
  <c r="G48" i="16" s="1"/>
  <c r="G57" i="15"/>
  <c r="A58" i="15"/>
  <c r="B58" i="15"/>
  <c r="D58" i="15"/>
  <c r="E58" i="15"/>
  <c r="F58" i="15"/>
  <c r="D47" i="16" s="1"/>
  <c r="G47" i="16" s="1"/>
  <c r="G58" i="15"/>
  <c r="A59" i="15"/>
  <c r="B59" i="15"/>
  <c r="D59" i="15"/>
  <c r="E59" i="15"/>
  <c r="F59" i="15"/>
  <c r="D43" i="16" s="1"/>
  <c r="G43" i="16" s="1"/>
  <c r="G59" i="15"/>
  <c r="A60" i="15"/>
  <c r="B60" i="15"/>
  <c r="D60" i="15"/>
  <c r="E60" i="15"/>
  <c r="F60" i="15"/>
  <c r="D46" i="16" s="1"/>
  <c r="G46" i="16" s="1"/>
  <c r="G60" i="15"/>
  <c r="A61" i="15"/>
  <c r="B61" i="15"/>
  <c r="D61" i="15"/>
  <c r="E61" i="15"/>
  <c r="F61" i="15"/>
  <c r="D45" i="16" s="1"/>
  <c r="G45" i="16" s="1"/>
  <c r="G61" i="15"/>
  <c r="A62" i="15"/>
  <c r="B62" i="15"/>
  <c r="D62" i="15"/>
  <c r="E62" i="15"/>
  <c r="F62" i="15"/>
  <c r="D49" i="16" s="1"/>
  <c r="G49" i="16" s="1"/>
  <c r="G62" i="15"/>
  <c r="A63" i="15"/>
  <c r="B63" i="15"/>
  <c r="D63" i="15"/>
  <c r="E63" i="15"/>
  <c r="F63" i="15"/>
  <c r="D72" i="16" s="1"/>
  <c r="G72" i="16" s="1"/>
  <c r="G63" i="15"/>
  <c r="A64" i="15"/>
  <c r="B64" i="15"/>
  <c r="D64" i="15"/>
  <c r="E64" i="15"/>
  <c r="F64" i="15"/>
  <c r="D66" i="16" s="1"/>
  <c r="G66" i="16" s="1"/>
  <c r="G64" i="15"/>
  <c r="A65" i="15"/>
  <c r="B65" i="15"/>
  <c r="D65" i="15"/>
  <c r="E65" i="15"/>
  <c r="F65" i="15"/>
  <c r="D68" i="16" s="1"/>
  <c r="G68" i="16" s="1"/>
  <c r="G65" i="15"/>
  <c r="A66" i="15"/>
  <c r="B66" i="15"/>
  <c r="D66" i="15"/>
  <c r="E66" i="15"/>
  <c r="F66" i="15"/>
  <c r="D64" i="16" s="1"/>
  <c r="G64" i="16" s="1"/>
  <c r="G66" i="15"/>
  <c r="A67" i="15"/>
  <c r="B67" i="15"/>
  <c r="D67" i="15"/>
  <c r="E67" i="15"/>
  <c r="F67" i="15"/>
  <c r="D67" i="16" s="1"/>
  <c r="G67" i="16" s="1"/>
  <c r="G67" i="15"/>
  <c r="A68" i="15"/>
  <c r="B68" i="15"/>
  <c r="D68" i="15"/>
  <c r="E68" i="15"/>
  <c r="F68" i="15"/>
  <c r="D70" i="16" s="1"/>
  <c r="G70" i="16" s="1"/>
  <c r="G68" i="15"/>
  <c r="A69" i="15"/>
  <c r="B69" i="15"/>
  <c r="D69" i="15"/>
  <c r="E69" i="15"/>
  <c r="F69" i="15"/>
  <c r="D71" i="16" s="1"/>
  <c r="G71" i="16" s="1"/>
  <c r="G69" i="15"/>
  <c r="A70" i="15"/>
  <c r="B70" i="15"/>
  <c r="D70" i="15"/>
  <c r="E70" i="15"/>
  <c r="F70" i="15"/>
  <c r="D69" i="16" s="1"/>
  <c r="G69" i="16" s="1"/>
  <c r="G70" i="15"/>
  <c r="A71" i="15"/>
  <c r="B71" i="15"/>
  <c r="D71" i="15"/>
  <c r="E71" i="15"/>
  <c r="F71" i="15"/>
  <c r="D65" i="16" s="1"/>
  <c r="G65" i="16" s="1"/>
  <c r="G71" i="15"/>
  <c r="A72" i="15"/>
  <c r="B72" i="15"/>
  <c r="D72" i="15"/>
  <c r="E72" i="15"/>
  <c r="F72" i="15"/>
  <c r="D63" i="16" s="1"/>
  <c r="G63" i="16" s="1"/>
  <c r="G72" i="15"/>
  <c r="A73" i="15"/>
  <c r="B73" i="15"/>
  <c r="D73" i="15"/>
  <c r="E73" i="15"/>
  <c r="F73" i="15"/>
  <c r="D113" i="16" s="1"/>
  <c r="G113" i="16" s="1"/>
  <c r="G73" i="15"/>
  <c r="A74" i="15"/>
  <c r="B74" i="15"/>
  <c r="D74" i="15"/>
  <c r="E74" i="15"/>
  <c r="F74" i="15"/>
  <c r="D130" i="16" s="1"/>
  <c r="G130" i="16" s="1"/>
  <c r="G74" i="15"/>
  <c r="A75" i="15"/>
  <c r="B75" i="15"/>
  <c r="D75" i="15"/>
  <c r="E75" i="15"/>
  <c r="F75" i="15"/>
  <c r="D122" i="16" s="1"/>
  <c r="G122" i="16" s="1"/>
  <c r="G75" i="15"/>
  <c r="A76" i="15"/>
  <c r="B76" i="15"/>
  <c r="D76" i="15"/>
  <c r="E76" i="15"/>
  <c r="F76" i="15"/>
  <c r="D133" i="16" s="1"/>
  <c r="G133" i="16" s="1"/>
  <c r="G76" i="15"/>
  <c r="A77" i="15"/>
  <c r="B77" i="15"/>
  <c r="D77" i="15"/>
  <c r="E77" i="15"/>
  <c r="F77" i="15"/>
  <c r="D125" i="16" s="1"/>
  <c r="G125" i="16" s="1"/>
  <c r="G77" i="15"/>
  <c r="A78" i="15"/>
  <c r="B78" i="15"/>
  <c r="D78" i="15"/>
  <c r="E78" i="15"/>
  <c r="F78" i="15"/>
  <c r="D129" i="16" s="1"/>
  <c r="G129" i="16" s="1"/>
  <c r="G78" i="15"/>
  <c r="A79" i="15"/>
  <c r="B79" i="15"/>
  <c r="D79" i="15"/>
  <c r="E79" i="15"/>
  <c r="F79" i="15"/>
  <c r="D128" i="16" s="1"/>
  <c r="G128" i="16" s="1"/>
  <c r="G79" i="15"/>
  <c r="A80" i="15"/>
  <c r="B80" i="15"/>
  <c r="D80" i="15"/>
  <c r="E80" i="15"/>
  <c r="F80" i="15"/>
  <c r="D123" i="16" s="1"/>
  <c r="G123" i="16" s="1"/>
  <c r="G80" i="15"/>
  <c r="A81" i="15"/>
  <c r="B81" i="15"/>
  <c r="D81" i="15"/>
  <c r="E81" i="15"/>
  <c r="F81" i="15"/>
  <c r="D126" i="16" s="1"/>
  <c r="G126" i="16" s="1"/>
  <c r="G81" i="15"/>
  <c r="A82" i="15"/>
  <c r="B82" i="15"/>
  <c r="D82" i="15"/>
  <c r="E82" i="15"/>
  <c r="F82" i="15"/>
  <c r="D115" i="16" s="1"/>
  <c r="G115" i="16" s="1"/>
  <c r="G82" i="15"/>
  <c r="A83" i="15"/>
  <c r="B83" i="15"/>
  <c r="D83" i="15"/>
  <c r="E83" i="15"/>
  <c r="F83" i="15"/>
  <c r="D116" i="16" s="1"/>
  <c r="G116" i="16" s="1"/>
  <c r="G83" i="15"/>
  <c r="A84" i="15"/>
  <c r="B84" i="15"/>
  <c r="D84" i="15"/>
  <c r="E84" i="15"/>
  <c r="F84" i="15"/>
  <c r="D117" i="16" s="1"/>
  <c r="G117" i="16" s="1"/>
  <c r="G84" i="15"/>
  <c r="H84" i="15"/>
  <c r="I84" i="15"/>
  <c r="J84" i="15"/>
  <c r="K84" i="15"/>
  <c r="L84" i="15"/>
  <c r="M84" i="15"/>
  <c r="N84" i="15"/>
  <c r="A85" i="15"/>
  <c r="B85" i="15"/>
  <c r="D85" i="15"/>
  <c r="E85" i="15"/>
  <c r="F85" i="15"/>
  <c r="D127" i="16" s="1"/>
  <c r="G127" i="16" s="1"/>
  <c r="G85" i="15"/>
  <c r="H85" i="15"/>
  <c r="I85" i="15"/>
  <c r="J85" i="15"/>
  <c r="K85" i="15"/>
  <c r="L85" i="15"/>
  <c r="M85" i="15"/>
  <c r="N85" i="15"/>
  <c r="A86" i="15"/>
  <c r="B86" i="15"/>
  <c r="D86" i="15"/>
  <c r="E86" i="15"/>
  <c r="F86" i="15"/>
  <c r="D124" i="16" s="1"/>
  <c r="G124" i="16" s="1"/>
  <c r="G86" i="15"/>
  <c r="H86" i="15"/>
  <c r="I86" i="15"/>
  <c r="J86" i="15"/>
  <c r="K86" i="15"/>
  <c r="L86" i="15"/>
  <c r="M86" i="15"/>
  <c r="N86" i="15"/>
  <c r="A87" i="15"/>
  <c r="B87" i="15"/>
  <c r="D87" i="15"/>
  <c r="E87" i="15"/>
  <c r="F87" i="15"/>
  <c r="D132" i="16" s="1"/>
  <c r="G132" i="16" s="1"/>
  <c r="G87" i="15"/>
  <c r="H87" i="15"/>
  <c r="I87" i="15"/>
  <c r="J87" i="15"/>
  <c r="K87" i="15"/>
  <c r="L87" i="15"/>
  <c r="M87" i="15"/>
  <c r="N87" i="15"/>
  <c r="A88" i="15"/>
  <c r="B88" i="15"/>
  <c r="D88" i="15"/>
  <c r="E88" i="15"/>
  <c r="F88" i="15"/>
  <c r="D118" i="16" s="1"/>
  <c r="G118" i="16" s="1"/>
  <c r="G88" i="15"/>
  <c r="H88" i="15"/>
  <c r="I88" i="15"/>
  <c r="J88" i="15"/>
  <c r="K88" i="15"/>
  <c r="L88" i="15"/>
  <c r="M88" i="15"/>
  <c r="N88" i="15"/>
  <c r="A89" i="15"/>
  <c r="B89" i="15"/>
  <c r="D89" i="15"/>
  <c r="E89" i="15"/>
  <c r="F89" i="15"/>
  <c r="D121" i="16" s="1"/>
  <c r="G121" i="16" s="1"/>
  <c r="G89" i="15"/>
  <c r="H89" i="15"/>
  <c r="I89" i="15"/>
  <c r="J89" i="15"/>
  <c r="K89" i="15"/>
  <c r="L89" i="15"/>
  <c r="M89" i="15"/>
  <c r="N89" i="15"/>
  <c r="A90" i="15"/>
  <c r="B90" i="15"/>
  <c r="D90" i="15"/>
  <c r="E90" i="15"/>
  <c r="F90" i="15"/>
  <c r="D114" i="16" s="1"/>
  <c r="G114" i="16" s="1"/>
  <c r="G90" i="15"/>
  <c r="H90" i="15"/>
  <c r="I90" i="15"/>
  <c r="J90" i="15"/>
  <c r="K90" i="15"/>
  <c r="L90" i="15"/>
  <c r="M90" i="15"/>
  <c r="N90" i="15"/>
  <c r="A91" i="15"/>
  <c r="B91" i="15"/>
  <c r="D91" i="15"/>
  <c r="E91" i="15"/>
  <c r="F91" i="15"/>
  <c r="D131" i="16" s="1"/>
  <c r="G131" i="16" s="1"/>
  <c r="G91" i="15"/>
  <c r="H91" i="15"/>
  <c r="I91" i="15"/>
  <c r="J91" i="15"/>
  <c r="K91" i="15"/>
  <c r="L91" i="15"/>
  <c r="M91" i="15"/>
  <c r="N91" i="15"/>
  <c r="A92" i="15"/>
  <c r="B92" i="15"/>
  <c r="D92" i="15"/>
  <c r="E92" i="15"/>
  <c r="F92" i="15"/>
  <c r="D119" i="16" s="1"/>
  <c r="G119" i="16" s="1"/>
  <c r="G92" i="15"/>
  <c r="H92" i="15"/>
  <c r="I92" i="15"/>
  <c r="J92" i="15"/>
  <c r="K92" i="15"/>
  <c r="L92" i="15"/>
  <c r="M92" i="15"/>
  <c r="N92" i="15"/>
  <c r="A93" i="15"/>
  <c r="B93" i="15"/>
  <c r="D93" i="15"/>
  <c r="E93" i="15"/>
  <c r="F93" i="15"/>
  <c r="D120" i="16" s="1"/>
  <c r="G120" i="16" s="1"/>
  <c r="G93" i="15"/>
  <c r="H93" i="15"/>
  <c r="I93" i="15"/>
  <c r="J93" i="15"/>
  <c r="K93" i="15"/>
  <c r="L93" i="15"/>
  <c r="M93" i="15"/>
  <c r="N93" i="15"/>
  <c r="A94" i="15"/>
  <c r="B94" i="15"/>
  <c r="D94" i="15"/>
  <c r="E94" i="15"/>
  <c r="F94" i="15"/>
  <c r="D141" i="16" s="1"/>
  <c r="G141" i="16" s="1"/>
  <c r="G94" i="15"/>
  <c r="H94" i="15"/>
  <c r="I94" i="15"/>
  <c r="J94" i="15"/>
  <c r="K94" i="15"/>
  <c r="L94" i="15"/>
  <c r="M94" i="15"/>
  <c r="N94" i="15"/>
  <c r="A95" i="15"/>
  <c r="B95" i="15"/>
  <c r="D95" i="15"/>
  <c r="E95" i="15"/>
  <c r="F95" i="15"/>
  <c r="D140" i="16" s="1"/>
  <c r="G140" i="16" s="1"/>
  <c r="G95" i="15"/>
  <c r="H95" i="15"/>
  <c r="I95" i="15"/>
  <c r="J95" i="15"/>
  <c r="K95" i="15"/>
  <c r="L95" i="15"/>
  <c r="M95" i="15"/>
  <c r="N95" i="15"/>
  <c r="A96" i="15"/>
  <c r="B96" i="15"/>
  <c r="D96" i="15"/>
  <c r="E96" i="15"/>
  <c r="F96" i="15"/>
  <c r="D143" i="16" s="1"/>
  <c r="G143" i="16" s="1"/>
  <c r="G96" i="15"/>
  <c r="H96" i="15"/>
  <c r="I96" i="15"/>
  <c r="J96" i="15"/>
  <c r="K96" i="15"/>
  <c r="L96" i="15"/>
  <c r="M96" i="15"/>
  <c r="N96" i="15"/>
  <c r="A97" i="15"/>
  <c r="B97" i="15"/>
  <c r="D97" i="15"/>
  <c r="E97" i="15"/>
  <c r="F97" i="15"/>
  <c r="D134" i="16" s="1"/>
  <c r="G134" i="16" s="1"/>
  <c r="G97" i="15"/>
  <c r="H97" i="15"/>
  <c r="I97" i="15"/>
  <c r="J97" i="15"/>
  <c r="K97" i="15"/>
  <c r="L97" i="15"/>
  <c r="M97" i="15"/>
  <c r="N97" i="15"/>
  <c r="A98" i="15"/>
  <c r="B98" i="15"/>
  <c r="D98" i="15"/>
  <c r="E98" i="15"/>
  <c r="F98" i="15"/>
  <c r="D138" i="16" s="1"/>
  <c r="G138" i="16" s="1"/>
  <c r="G98" i="15"/>
  <c r="H98" i="15"/>
  <c r="I98" i="15"/>
  <c r="J98" i="15"/>
  <c r="K98" i="15"/>
  <c r="L98" i="15"/>
  <c r="M98" i="15"/>
  <c r="N98" i="15"/>
  <c r="A99" i="15"/>
  <c r="B99" i="15"/>
  <c r="D99" i="15"/>
  <c r="E99" i="15"/>
  <c r="F99" i="15"/>
  <c r="D142" i="16" s="1"/>
  <c r="G142" i="16" s="1"/>
  <c r="G99" i="15"/>
  <c r="H99" i="15"/>
  <c r="I99" i="15"/>
  <c r="J99" i="15"/>
  <c r="K99" i="15"/>
  <c r="L99" i="15"/>
  <c r="M99" i="15"/>
  <c r="N99" i="15"/>
  <c r="A100" i="15"/>
  <c r="B100" i="15"/>
  <c r="D100" i="15"/>
  <c r="E100" i="15"/>
  <c r="F100" i="15"/>
  <c r="D135" i="16" s="1"/>
  <c r="G135" i="16" s="1"/>
  <c r="G100" i="15"/>
  <c r="H100" i="15"/>
  <c r="I100" i="15"/>
  <c r="J100" i="15"/>
  <c r="K100" i="15"/>
  <c r="L100" i="15"/>
  <c r="M100" i="15"/>
  <c r="N100" i="15"/>
  <c r="A101" i="15"/>
  <c r="B101" i="15"/>
  <c r="D101" i="15"/>
  <c r="E101" i="15"/>
  <c r="F101" i="15"/>
  <c r="D137" i="16" s="1"/>
  <c r="G137" i="16" s="1"/>
  <c r="G101" i="15"/>
  <c r="H101" i="15"/>
  <c r="I101" i="15"/>
  <c r="J101" i="15"/>
  <c r="K101" i="15"/>
  <c r="L101" i="15"/>
  <c r="M101" i="15"/>
  <c r="N101" i="15"/>
  <c r="A102" i="15"/>
  <c r="B102" i="15"/>
  <c r="D102" i="15"/>
  <c r="E102" i="15"/>
  <c r="F102" i="15"/>
  <c r="D139" i="16" s="1"/>
  <c r="G139" i="16" s="1"/>
  <c r="G102" i="15"/>
  <c r="H102" i="15"/>
  <c r="I102" i="15"/>
  <c r="J102" i="15"/>
  <c r="K102" i="15"/>
  <c r="L102" i="15"/>
  <c r="M102" i="15"/>
  <c r="N102" i="15"/>
  <c r="A103" i="15"/>
  <c r="B103" i="15"/>
  <c r="D103" i="15"/>
  <c r="E103" i="15"/>
  <c r="F103" i="15"/>
  <c r="D136" i="16" s="1"/>
  <c r="G136" i="16" s="1"/>
  <c r="G103" i="15"/>
  <c r="H103" i="15"/>
  <c r="I103" i="15"/>
  <c r="J103" i="15"/>
  <c r="K103" i="15"/>
  <c r="L103" i="15"/>
  <c r="M103" i="15"/>
  <c r="N103" i="15"/>
  <c r="A104" i="15"/>
  <c r="B104" i="15"/>
  <c r="D104" i="15"/>
  <c r="E104" i="15"/>
  <c r="F104" i="15"/>
  <c r="D144" i="16" s="1"/>
  <c r="G144" i="16" s="1"/>
  <c r="G104" i="15"/>
  <c r="H104" i="15"/>
  <c r="I104" i="15"/>
  <c r="J104" i="15"/>
  <c r="K104" i="15"/>
  <c r="L104" i="15"/>
  <c r="M104" i="15"/>
  <c r="N104" i="15"/>
  <c r="A105" i="15"/>
  <c r="B105" i="15"/>
  <c r="D105" i="15"/>
  <c r="E105" i="15"/>
  <c r="F105" i="15"/>
  <c r="D147" i="16" s="1"/>
  <c r="G147" i="16" s="1"/>
  <c r="G105" i="15"/>
  <c r="H105" i="15"/>
  <c r="I105" i="15"/>
  <c r="J105" i="15"/>
  <c r="K105" i="15"/>
  <c r="L105" i="15"/>
  <c r="M105" i="15"/>
  <c r="N105" i="15"/>
  <c r="A106" i="15"/>
  <c r="B106" i="15"/>
  <c r="D106" i="15"/>
  <c r="E106" i="15"/>
  <c r="F106" i="15"/>
  <c r="G106" i="15"/>
  <c r="H106" i="15"/>
  <c r="I106" i="15"/>
  <c r="J106" i="15"/>
  <c r="K106" i="15"/>
  <c r="L106" i="15"/>
  <c r="M106" i="15"/>
  <c r="N106" i="15"/>
  <c r="A107" i="15"/>
  <c r="B107" i="15"/>
  <c r="D107" i="15"/>
  <c r="E107" i="15"/>
  <c r="F107" i="15"/>
  <c r="D146" i="16" s="1"/>
  <c r="G146" i="16" s="1"/>
  <c r="G107" i="15"/>
  <c r="H107" i="15"/>
  <c r="I107" i="15"/>
  <c r="J107" i="15"/>
  <c r="K107" i="15"/>
  <c r="L107" i="15"/>
  <c r="M107" i="15"/>
  <c r="N107" i="15"/>
  <c r="A108" i="15"/>
  <c r="B108" i="15"/>
  <c r="D108" i="15"/>
  <c r="E108" i="15"/>
  <c r="F108" i="15"/>
  <c r="D145" i="16" s="1"/>
  <c r="G145" i="16" s="1"/>
  <c r="G108" i="15"/>
  <c r="H108" i="15"/>
  <c r="I108" i="15"/>
  <c r="J108" i="15"/>
  <c r="K108" i="15"/>
  <c r="L108" i="15"/>
  <c r="M108" i="15"/>
  <c r="N108" i="15"/>
  <c r="A109" i="15"/>
  <c r="B109" i="15"/>
  <c r="D109" i="15"/>
  <c r="E109" i="15"/>
  <c r="F109" i="15"/>
  <c r="D149" i="16" s="1"/>
  <c r="G149" i="16" s="1"/>
  <c r="G109" i="15"/>
  <c r="H109" i="15"/>
  <c r="I109" i="15"/>
  <c r="J109" i="15"/>
  <c r="K109" i="15"/>
  <c r="L109" i="15"/>
  <c r="M109" i="15"/>
  <c r="N109" i="15"/>
  <c r="A110" i="15"/>
  <c r="B110" i="15"/>
  <c r="D110" i="15"/>
  <c r="E110" i="15"/>
  <c r="F110" i="15"/>
  <c r="D148" i="16" s="1"/>
  <c r="G148" i="16" s="1"/>
  <c r="G110" i="15"/>
  <c r="H110" i="15"/>
  <c r="I110" i="15"/>
  <c r="J110" i="15"/>
  <c r="K110" i="15"/>
  <c r="L110" i="15"/>
  <c r="M110" i="15"/>
  <c r="N110" i="15"/>
  <c r="A111" i="15"/>
  <c r="B111" i="15"/>
  <c r="D111" i="15"/>
  <c r="E111" i="15"/>
  <c r="F111" i="15"/>
  <c r="D61" i="16" s="1"/>
  <c r="G61" i="16" s="1"/>
  <c r="G111" i="15"/>
  <c r="H111" i="15"/>
  <c r="I111" i="15"/>
  <c r="J111" i="15"/>
  <c r="K111" i="15"/>
  <c r="L111" i="15"/>
  <c r="M111" i="15"/>
  <c r="N111" i="15"/>
  <c r="A112" i="15"/>
  <c r="B112" i="15"/>
  <c r="D112" i="15"/>
  <c r="E112" i="15"/>
  <c r="F112" i="15"/>
  <c r="D54" i="16" s="1"/>
  <c r="G54" i="16" s="1"/>
  <c r="G112" i="15"/>
  <c r="H112" i="15"/>
  <c r="I112" i="15"/>
  <c r="J112" i="15"/>
  <c r="K112" i="15"/>
  <c r="L112" i="15"/>
  <c r="M112" i="15"/>
  <c r="N112" i="15"/>
  <c r="A113" i="15"/>
  <c r="B113" i="15"/>
  <c r="D113" i="15"/>
  <c r="E113" i="15"/>
  <c r="F113" i="15"/>
  <c r="D53" i="16" s="1"/>
  <c r="G53" i="16" s="1"/>
  <c r="G113" i="15"/>
  <c r="H113" i="15"/>
  <c r="I113" i="15"/>
  <c r="J113" i="15"/>
  <c r="K113" i="15"/>
  <c r="L113" i="15"/>
  <c r="M113" i="15"/>
  <c r="N113" i="15"/>
  <c r="A114" i="15"/>
  <c r="B114" i="15"/>
  <c r="D114" i="15"/>
  <c r="E114" i="15"/>
  <c r="F114" i="15"/>
  <c r="D55" i="16" s="1"/>
  <c r="G55" i="16" s="1"/>
  <c r="G114" i="15"/>
  <c r="H114" i="15"/>
  <c r="I114" i="15"/>
  <c r="J114" i="15"/>
  <c r="K114" i="15"/>
  <c r="L114" i="15"/>
  <c r="M114" i="15"/>
  <c r="N114" i="15"/>
  <c r="A115" i="15"/>
  <c r="B115" i="15"/>
  <c r="D115" i="15"/>
  <c r="E115" i="15"/>
  <c r="F115" i="15"/>
  <c r="D59" i="16" s="1"/>
  <c r="G59" i="16" s="1"/>
  <c r="G115" i="15"/>
  <c r="H115" i="15"/>
  <c r="I115" i="15"/>
  <c r="J115" i="15"/>
  <c r="K115" i="15"/>
  <c r="L115" i="15"/>
  <c r="M115" i="15"/>
  <c r="N115" i="15"/>
  <c r="A116" i="15"/>
  <c r="B116" i="15"/>
  <c r="D116" i="15"/>
  <c r="E116" i="15"/>
  <c r="F116" i="15"/>
  <c r="D56" i="16" s="1"/>
  <c r="G56" i="16" s="1"/>
  <c r="G116" i="15"/>
  <c r="H116" i="15"/>
  <c r="I116" i="15"/>
  <c r="J116" i="15"/>
  <c r="K116" i="15"/>
  <c r="L116" i="15"/>
  <c r="M116" i="15"/>
  <c r="N116" i="15"/>
  <c r="A117" i="15"/>
  <c r="B117" i="15"/>
  <c r="D117" i="15"/>
  <c r="E117" i="15"/>
  <c r="F117" i="15"/>
  <c r="D62" i="16" s="1"/>
  <c r="G62" i="16" s="1"/>
  <c r="G117" i="15"/>
  <c r="H117" i="15"/>
  <c r="I117" i="15"/>
  <c r="J117" i="15"/>
  <c r="K117" i="15"/>
  <c r="L117" i="15"/>
  <c r="M117" i="15"/>
  <c r="N117" i="15"/>
  <c r="B1" i="15"/>
  <c r="D1" i="15"/>
  <c r="E1" i="15"/>
  <c r="F1" i="15"/>
  <c r="G1" i="15"/>
  <c r="H1" i="15"/>
  <c r="I1" i="15"/>
  <c r="J1" i="15"/>
  <c r="K1" i="15"/>
  <c r="L1" i="15"/>
  <c r="M1" i="15"/>
  <c r="N1" i="15"/>
  <c r="O1" i="15"/>
  <c r="P1" i="15"/>
  <c r="A1" i="15"/>
  <c r="C116" i="15" l="1"/>
  <c r="A56" i="16" s="1"/>
  <c r="C114" i="15"/>
  <c r="A55" i="16" s="1"/>
  <c r="C112" i="15"/>
  <c r="A54" i="16" s="1"/>
  <c r="C110" i="15"/>
  <c r="A148" i="16" s="1"/>
  <c r="C108" i="15"/>
  <c r="A145" i="16" s="1"/>
  <c r="C106" i="15"/>
  <c r="A150" i="16" s="1"/>
  <c r="C104" i="15"/>
  <c r="A144" i="16" s="1"/>
  <c r="C102" i="15"/>
  <c r="A139" i="16" s="1"/>
  <c r="C100" i="15"/>
  <c r="A135" i="16" s="1"/>
  <c r="C98" i="15"/>
  <c r="A138" i="16" s="1"/>
  <c r="C96" i="15"/>
  <c r="A143" i="16" s="1"/>
  <c r="C94" i="15"/>
  <c r="A141" i="16" s="1"/>
  <c r="C92" i="15"/>
  <c r="A119" i="16" s="1"/>
  <c r="C90" i="15"/>
  <c r="A114" i="16" s="1"/>
  <c r="C88" i="15"/>
  <c r="A118" i="16" s="1"/>
  <c r="C86" i="15"/>
  <c r="A124" i="16" s="1"/>
  <c r="C84" i="15"/>
  <c r="A117" i="16" s="1"/>
  <c r="C83" i="15"/>
  <c r="A116" i="16" s="1"/>
  <c r="C82" i="15"/>
  <c r="A115" i="16" s="1"/>
  <c r="C81" i="15"/>
  <c r="A126" i="16" s="1"/>
  <c r="C80" i="15"/>
  <c r="A123" i="16" s="1"/>
  <c r="C79" i="15"/>
  <c r="A128" i="16" s="1"/>
  <c r="C78" i="15"/>
  <c r="A129" i="16" s="1"/>
  <c r="C77" i="15"/>
  <c r="A125" i="16" s="1"/>
  <c r="C76" i="15"/>
  <c r="A133" i="16" s="1"/>
  <c r="C75" i="15"/>
  <c r="A122" i="16" s="1"/>
  <c r="C74" i="15"/>
  <c r="A130" i="16" s="1"/>
  <c r="C73" i="15"/>
  <c r="A113" i="16" s="1"/>
  <c r="C72" i="15"/>
  <c r="A63" i="16" s="1"/>
  <c r="C71" i="15"/>
  <c r="A65" i="16" s="1"/>
  <c r="C70" i="15"/>
  <c r="A69" i="16" s="1"/>
  <c r="C69" i="15"/>
  <c r="A71" i="16" s="1"/>
  <c r="C68" i="15"/>
  <c r="A70" i="16" s="1"/>
  <c r="C67" i="15"/>
  <c r="A67" i="16" s="1"/>
  <c r="C66" i="15"/>
  <c r="A64" i="16" s="1"/>
  <c r="C65" i="15"/>
  <c r="A68" i="16" s="1"/>
  <c r="C64" i="15"/>
  <c r="A66" i="16" s="1"/>
  <c r="C63" i="15"/>
  <c r="A72" i="16" s="1"/>
  <c r="C62" i="15"/>
  <c r="A49" i="16" s="1"/>
  <c r="C61" i="15"/>
  <c r="A45" i="16" s="1"/>
  <c r="C60" i="15"/>
  <c r="A46" i="16" s="1"/>
  <c r="C59" i="15"/>
  <c r="A43" i="16" s="1"/>
  <c r="C58" i="15"/>
  <c r="A47" i="16" s="1"/>
  <c r="C57" i="15"/>
  <c r="A48" i="16" s="1"/>
  <c r="C56" i="15"/>
  <c r="A52" i="16" s="1"/>
  <c r="C55" i="15"/>
  <c r="A51" i="16" s="1"/>
  <c r="C54" i="15"/>
  <c r="A50" i="16" s="1"/>
  <c r="C53" i="15"/>
  <c r="A44" i="16" s="1"/>
  <c r="C52" i="15"/>
  <c r="A41" i="16" s="1"/>
  <c r="C120" i="15"/>
  <c r="A58" i="16" s="1"/>
  <c r="C118" i="15"/>
  <c r="A57" i="16" s="1"/>
  <c r="C51" i="15"/>
  <c r="A40" i="16" s="1"/>
  <c r="C50" i="15"/>
  <c r="A33" i="16" s="1"/>
  <c r="C49" i="15"/>
  <c r="A39" i="16" s="1"/>
  <c r="C48" i="15"/>
  <c r="A36" i="16" s="1"/>
  <c r="C47" i="15"/>
  <c r="A34" i="16" s="1"/>
  <c r="C46" i="15"/>
  <c r="A37" i="16" s="1"/>
  <c r="C45" i="15"/>
  <c r="A42" i="16" s="1"/>
  <c r="C44" i="15"/>
  <c r="A38" i="16" s="1"/>
  <c r="C43" i="15"/>
  <c r="A35" i="16" s="1"/>
  <c r="C42" i="15"/>
  <c r="A100" i="16" s="1"/>
  <c r="C41" i="15"/>
  <c r="A95" i="16" s="1"/>
  <c r="C40" i="15"/>
  <c r="A93" i="16" s="1"/>
  <c r="C39" i="15"/>
  <c r="A101" i="16" s="1"/>
  <c r="C38" i="15"/>
  <c r="A102" i="16" s="1"/>
  <c r="C37" i="15"/>
  <c r="A94" i="16" s="1"/>
  <c r="C36" i="15"/>
  <c r="A99" i="16" s="1"/>
  <c r="C35" i="15"/>
  <c r="A96" i="16" s="1"/>
  <c r="C34" i="15"/>
  <c r="A97" i="16" s="1"/>
  <c r="C33" i="15"/>
  <c r="A98" i="16" s="1"/>
  <c r="C32" i="15"/>
  <c r="A20" i="16" s="1"/>
  <c r="C31" i="15"/>
  <c r="A16" i="16" s="1"/>
  <c r="C30" i="15"/>
  <c r="A22" i="16" s="1"/>
  <c r="C29" i="15"/>
  <c r="A18" i="16" s="1"/>
  <c r="C28" i="15"/>
  <c r="A15" i="16" s="1"/>
  <c r="C27" i="15"/>
  <c r="A21" i="16" s="1"/>
  <c r="C26" i="15"/>
  <c r="A19" i="16" s="1"/>
  <c r="C25" i="15"/>
  <c r="A14" i="16" s="1"/>
  <c r="C24" i="15"/>
  <c r="A17" i="16" s="1"/>
  <c r="C23" i="15"/>
  <c r="A13" i="16" s="1"/>
  <c r="C22" i="15"/>
  <c r="A108" i="16" s="1"/>
  <c r="C21" i="15"/>
  <c r="A106" i="16" s="1"/>
  <c r="C20" i="15"/>
  <c r="A107" i="16" s="1"/>
  <c r="C19" i="15"/>
  <c r="A110" i="16" s="1"/>
  <c r="C18" i="15"/>
  <c r="A111" i="16" s="1"/>
  <c r="C17" i="15"/>
  <c r="A104" i="16" s="1"/>
  <c r="C16" i="15"/>
  <c r="A103" i="16" s="1"/>
  <c r="C15" i="15"/>
  <c r="A109" i="16" s="1"/>
  <c r="C14" i="15"/>
  <c r="A112" i="16" s="1"/>
  <c r="C13" i="15"/>
  <c r="A105" i="16" s="1"/>
  <c r="C12" i="15"/>
  <c r="A5" i="16" s="1"/>
  <c r="C11" i="15"/>
  <c r="A6" i="16" s="1"/>
  <c r="C10" i="15"/>
  <c r="A12" i="16" s="1"/>
  <c r="C9" i="15"/>
  <c r="A7" i="16" s="1"/>
  <c r="C8" i="15"/>
  <c r="A10" i="16" s="1"/>
  <c r="C7" i="15"/>
  <c r="A9" i="16" s="1"/>
  <c r="C6" i="15"/>
  <c r="A3" i="16" s="1"/>
  <c r="C5" i="15"/>
  <c r="A4" i="16" s="1"/>
  <c r="C4" i="15"/>
  <c r="A2" i="16" s="1"/>
  <c r="C3" i="15"/>
  <c r="A8" i="16" s="1"/>
  <c r="C150" i="15"/>
  <c r="A85" i="16" s="1"/>
  <c r="C148" i="15"/>
  <c r="A90" i="16" s="1"/>
  <c r="C146" i="15"/>
  <c r="A81" i="16" s="1"/>
  <c r="C144" i="15"/>
  <c r="A88" i="16" s="1"/>
  <c r="C142" i="15"/>
  <c r="A89" i="16" s="1"/>
  <c r="C140" i="15"/>
  <c r="A87" i="16" s="1"/>
  <c r="C138" i="15"/>
  <c r="A91" i="16" s="1"/>
  <c r="C136" i="15"/>
  <c r="A77" i="16" s="1"/>
  <c r="C134" i="15"/>
  <c r="A76" i="16" s="1"/>
  <c r="C132" i="15"/>
  <c r="A75" i="16" s="1"/>
  <c r="C117" i="15"/>
  <c r="A62" i="16" s="1"/>
  <c r="C115" i="15"/>
  <c r="A59" i="16" s="1"/>
  <c r="C113" i="15"/>
  <c r="A53" i="16" s="1"/>
  <c r="C111" i="15"/>
  <c r="A61" i="16" s="1"/>
  <c r="C109" i="15"/>
  <c r="A149" i="16" s="1"/>
  <c r="C107" i="15"/>
  <c r="A146" i="16" s="1"/>
  <c r="C105" i="15"/>
  <c r="A147" i="16" s="1"/>
  <c r="C103" i="15"/>
  <c r="A136" i="16" s="1"/>
  <c r="C101" i="15"/>
  <c r="A137" i="16" s="1"/>
  <c r="C99" i="15"/>
  <c r="A142" i="16" s="1"/>
  <c r="C97" i="15"/>
  <c r="A134" i="16" s="1"/>
  <c r="C95" i="15"/>
  <c r="A140" i="16" s="1"/>
  <c r="C93" i="15"/>
  <c r="A120" i="16" s="1"/>
  <c r="C91" i="15"/>
  <c r="A131" i="16" s="1"/>
  <c r="C89" i="15"/>
  <c r="A121" i="16" s="1"/>
  <c r="C87" i="15"/>
  <c r="A132" i="16" s="1"/>
  <c r="C85" i="15"/>
  <c r="A127" i="16" s="1"/>
  <c r="C2" i="15"/>
  <c r="A11" i="16" s="1"/>
  <c r="C151" i="15"/>
  <c r="A84" i="16" s="1"/>
  <c r="C149" i="15"/>
  <c r="A82" i="16" s="1"/>
  <c r="C147" i="15"/>
  <c r="A86" i="16" s="1"/>
  <c r="C145" i="15"/>
  <c r="A83" i="16" s="1"/>
  <c r="C143" i="15"/>
  <c r="A78" i="16" s="1"/>
  <c r="C141" i="15"/>
  <c r="A80" i="16" s="1"/>
  <c r="C139" i="15"/>
  <c r="A79" i="16" s="1"/>
  <c r="C137" i="15"/>
  <c r="A92" i="16" s="1"/>
  <c r="C135" i="15"/>
  <c r="A73" i="16" s="1"/>
  <c r="C133" i="15"/>
  <c r="A74" i="16" s="1"/>
  <c r="C131" i="15"/>
  <c r="A151" i="16" s="1"/>
  <c r="C130" i="15"/>
  <c r="A28" i="16" s="1"/>
  <c r="C129" i="15"/>
  <c r="A30" i="16" s="1"/>
  <c r="C128" i="15"/>
  <c r="A24" i="16" s="1"/>
  <c r="C127" i="15"/>
  <c r="A29" i="16" s="1"/>
  <c r="C126" i="15"/>
  <c r="A27" i="16" s="1"/>
  <c r="C125" i="15"/>
  <c r="A31" i="16" s="1"/>
  <c r="C124" i="15"/>
  <c r="A25" i="16" s="1"/>
  <c r="C123" i="15"/>
  <c r="A26" i="16" s="1"/>
  <c r="C122" i="15"/>
  <c r="A32" i="16" s="1"/>
  <c r="C121" i="15"/>
  <c r="A23" i="16" s="1"/>
  <c r="C119" i="15"/>
  <c r="A60" i="16" s="1"/>
  <c r="O113" i="15"/>
  <c r="E53" i="16" s="1"/>
  <c r="H53" i="16" s="1"/>
  <c r="P113" i="15"/>
  <c r="O111" i="15"/>
  <c r="E61" i="16" s="1"/>
  <c r="H61" i="16" s="1"/>
  <c r="P111" i="15"/>
  <c r="O109" i="15"/>
  <c r="E149" i="16" s="1"/>
  <c r="H149" i="16" s="1"/>
  <c r="P109" i="15"/>
  <c r="O107" i="15"/>
  <c r="E146" i="16" s="1"/>
  <c r="H146" i="16" s="1"/>
  <c r="P107" i="15"/>
  <c r="O105" i="15"/>
  <c r="E147" i="16" s="1"/>
  <c r="H147" i="16" s="1"/>
  <c r="P105" i="15"/>
  <c r="O103" i="15"/>
  <c r="E136" i="16" s="1"/>
  <c r="H136" i="16" s="1"/>
  <c r="P103" i="15"/>
  <c r="O101" i="15"/>
  <c r="E137" i="16" s="1"/>
  <c r="H137" i="16" s="1"/>
  <c r="P101" i="15"/>
  <c r="O99" i="15"/>
  <c r="E142" i="16" s="1"/>
  <c r="H142" i="16" s="1"/>
  <c r="P99" i="15"/>
  <c r="O97" i="15"/>
  <c r="E134" i="16" s="1"/>
  <c r="H134" i="16" s="1"/>
  <c r="P97" i="15"/>
  <c r="O95" i="15"/>
  <c r="E140" i="16" s="1"/>
  <c r="H140" i="16" s="1"/>
  <c r="P95" i="15"/>
  <c r="O93" i="15"/>
  <c r="E120" i="16" s="1"/>
  <c r="H120" i="16" s="1"/>
  <c r="P93" i="15"/>
  <c r="O91" i="15"/>
  <c r="E131" i="16" s="1"/>
  <c r="H131" i="16" s="1"/>
  <c r="P91" i="15"/>
  <c r="O89" i="15"/>
  <c r="E121" i="16" s="1"/>
  <c r="H121" i="16" s="1"/>
  <c r="P89" i="15"/>
  <c r="O87" i="15"/>
  <c r="E132" i="16" s="1"/>
  <c r="H132" i="16" s="1"/>
  <c r="P87" i="15"/>
  <c r="O85" i="15"/>
  <c r="E127" i="16" s="1"/>
  <c r="H127" i="16" s="1"/>
  <c r="P85" i="15"/>
  <c r="P2" i="15"/>
  <c r="O2" i="15"/>
  <c r="E11" i="16" s="1"/>
  <c r="H11" i="16" s="1"/>
  <c r="O42" i="15"/>
  <c r="E100" i="16" s="1"/>
  <c r="H100" i="16" s="1"/>
  <c r="P42" i="15"/>
  <c r="O40" i="15"/>
  <c r="E93" i="16" s="1"/>
  <c r="H93" i="16" s="1"/>
  <c r="P40" i="15"/>
  <c r="O38" i="15"/>
  <c r="E102" i="16" s="1"/>
  <c r="H102" i="16" s="1"/>
  <c r="P38" i="15"/>
  <c r="O36" i="15"/>
  <c r="E99" i="16" s="1"/>
  <c r="H99" i="16" s="1"/>
  <c r="P36" i="15"/>
  <c r="O34" i="15"/>
  <c r="E97" i="16" s="1"/>
  <c r="H97" i="16" s="1"/>
  <c r="P34" i="15"/>
  <c r="O32" i="15"/>
  <c r="E20" i="16" s="1"/>
  <c r="H20" i="16" s="1"/>
  <c r="P32" i="15"/>
  <c r="O30" i="15"/>
  <c r="E22" i="16" s="1"/>
  <c r="H22" i="16" s="1"/>
  <c r="P30" i="15"/>
  <c r="O28" i="15"/>
  <c r="E15" i="16" s="1"/>
  <c r="H15" i="16" s="1"/>
  <c r="P28" i="15"/>
  <c r="O26" i="15"/>
  <c r="E19" i="16" s="1"/>
  <c r="H19" i="16" s="1"/>
  <c r="P26" i="15"/>
  <c r="O24" i="15"/>
  <c r="E17" i="16" s="1"/>
  <c r="H17" i="16" s="1"/>
  <c r="P24" i="15"/>
  <c r="O22" i="15"/>
  <c r="E108" i="16" s="1"/>
  <c r="H108" i="16" s="1"/>
  <c r="P22" i="15"/>
  <c r="O20" i="15"/>
  <c r="E107" i="16" s="1"/>
  <c r="H107" i="16" s="1"/>
  <c r="P20" i="15"/>
  <c r="O18" i="15"/>
  <c r="E111" i="16" s="1"/>
  <c r="H111" i="16" s="1"/>
  <c r="P18" i="15"/>
  <c r="O16" i="15"/>
  <c r="E103" i="16" s="1"/>
  <c r="H103" i="16" s="1"/>
  <c r="P16" i="15"/>
  <c r="O14" i="15"/>
  <c r="E112" i="16" s="1"/>
  <c r="H112" i="16" s="1"/>
  <c r="P14" i="15"/>
  <c r="O12" i="15"/>
  <c r="E5" i="16" s="1"/>
  <c r="H5" i="16" s="1"/>
  <c r="P12" i="15"/>
  <c r="O10" i="15"/>
  <c r="E12" i="16" s="1"/>
  <c r="H12" i="16" s="1"/>
  <c r="P10" i="15"/>
  <c r="O8" i="15"/>
  <c r="E10" i="16" s="1"/>
  <c r="H10" i="16" s="1"/>
  <c r="P8" i="15"/>
  <c r="O6" i="15"/>
  <c r="E3" i="16" s="1"/>
  <c r="H3" i="16" s="1"/>
  <c r="P6" i="15"/>
  <c r="O4" i="15"/>
  <c r="E2" i="16" s="1"/>
  <c r="H2" i="16" s="1"/>
  <c r="P4" i="15"/>
  <c r="O71" i="15"/>
  <c r="E65" i="16" s="1"/>
  <c r="H65" i="16" s="1"/>
  <c r="P71" i="15"/>
  <c r="O69" i="15"/>
  <c r="E71" i="16" s="1"/>
  <c r="H71" i="16" s="1"/>
  <c r="P69" i="15"/>
  <c r="O67" i="15"/>
  <c r="E67" i="16" s="1"/>
  <c r="H67" i="16" s="1"/>
  <c r="P67" i="15"/>
  <c r="O65" i="15"/>
  <c r="E68" i="16" s="1"/>
  <c r="H68" i="16" s="1"/>
  <c r="P65" i="15"/>
  <c r="O63" i="15"/>
  <c r="E72" i="16" s="1"/>
  <c r="H72" i="16" s="1"/>
  <c r="P63" i="15"/>
  <c r="O61" i="15"/>
  <c r="E45" i="16" s="1"/>
  <c r="H45" i="16" s="1"/>
  <c r="P61" i="15"/>
  <c r="O59" i="15"/>
  <c r="E43" i="16" s="1"/>
  <c r="H43" i="16" s="1"/>
  <c r="P59" i="15"/>
  <c r="O57" i="15"/>
  <c r="E48" i="16" s="1"/>
  <c r="H48" i="16" s="1"/>
  <c r="P57" i="15"/>
  <c r="O55" i="15"/>
  <c r="E51" i="16" s="1"/>
  <c r="H51" i="16" s="1"/>
  <c r="P55" i="15"/>
  <c r="O53" i="15"/>
  <c r="E44" i="16" s="1"/>
  <c r="H44" i="16" s="1"/>
  <c r="P53" i="15"/>
  <c r="O51" i="15"/>
  <c r="E40" i="16" s="1"/>
  <c r="H40" i="16" s="1"/>
  <c r="P51" i="15"/>
  <c r="O49" i="15"/>
  <c r="E39" i="16" s="1"/>
  <c r="H39" i="16" s="1"/>
  <c r="P49" i="15"/>
  <c r="O47" i="15"/>
  <c r="E34" i="16" s="1"/>
  <c r="H34" i="16" s="1"/>
  <c r="P47" i="15"/>
  <c r="O45" i="15"/>
  <c r="E42" i="16" s="1"/>
  <c r="H42" i="16" s="1"/>
  <c r="P45" i="15"/>
  <c r="O43" i="15"/>
  <c r="E35" i="16" s="1"/>
  <c r="H35" i="16" s="1"/>
  <c r="P43" i="15"/>
  <c r="O81" i="15"/>
  <c r="E126" i="16" s="1"/>
  <c r="H126" i="16" s="1"/>
  <c r="P81" i="15"/>
  <c r="O79" i="15"/>
  <c r="E128" i="16" s="1"/>
  <c r="H128" i="16" s="1"/>
  <c r="P79" i="15"/>
  <c r="O77" i="15"/>
  <c r="E125" i="16" s="1"/>
  <c r="H125" i="16" s="1"/>
  <c r="P77" i="15"/>
  <c r="O75" i="15"/>
  <c r="E122" i="16" s="1"/>
  <c r="H122" i="16" s="1"/>
  <c r="P75" i="15"/>
  <c r="O73" i="15"/>
  <c r="E113" i="16" s="1"/>
  <c r="H113" i="16" s="1"/>
  <c r="P73" i="15"/>
  <c r="O151" i="15"/>
  <c r="E84" i="16" s="1"/>
  <c r="H84" i="16" s="1"/>
  <c r="P151" i="15"/>
  <c r="O149" i="15"/>
  <c r="E82" i="16" s="1"/>
  <c r="H82" i="16" s="1"/>
  <c r="P149" i="15"/>
  <c r="O147" i="15"/>
  <c r="E86" i="16" s="1"/>
  <c r="H86" i="16" s="1"/>
  <c r="P147" i="15"/>
  <c r="O145" i="15"/>
  <c r="E83" i="16" s="1"/>
  <c r="H83" i="16" s="1"/>
  <c r="P145" i="15"/>
  <c r="O143" i="15"/>
  <c r="E78" i="16" s="1"/>
  <c r="H78" i="16" s="1"/>
  <c r="P143" i="15"/>
  <c r="O141" i="15"/>
  <c r="E80" i="16" s="1"/>
  <c r="H80" i="16" s="1"/>
  <c r="P141" i="15"/>
  <c r="O139" i="15"/>
  <c r="E79" i="16" s="1"/>
  <c r="H79" i="16" s="1"/>
  <c r="P139" i="15"/>
  <c r="O137" i="15"/>
  <c r="E92" i="16" s="1"/>
  <c r="H92" i="16" s="1"/>
  <c r="P137" i="15"/>
  <c r="O135" i="15"/>
  <c r="E73" i="16" s="1"/>
  <c r="H73" i="16" s="1"/>
  <c r="P135" i="15"/>
  <c r="O133" i="15"/>
  <c r="E74" i="16" s="1"/>
  <c r="H74" i="16" s="1"/>
  <c r="P133" i="15"/>
  <c r="O131" i="15"/>
  <c r="P131" i="15"/>
  <c r="O119" i="15"/>
  <c r="E60" i="16" s="1"/>
  <c r="H60" i="16" s="1"/>
  <c r="P119" i="15"/>
  <c r="O121" i="15"/>
  <c r="E23" i="16" s="1"/>
  <c r="H23" i="16" s="1"/>
  <c r="P121" i="15"/>
  <c r="O129" i="15"/>
  <c r="E30" i="16" s="1"/>
  <c r="H30" i="16" s="1"/>
  <c r="P129" i="15"/>
  <c r="O127" i="15"/>
  <c r="E29" i="16" s="1"/>
  <c r="H29" i="16" s="1"/>
  <c r="P127" i="15"/>
  <c r="O125" i="15"/>
  <c r="E31" i="16" s="1"/>
  <c r="H31" i="16" s="1"/>
  <c r="P125" i="15"/>
  <c r="O123" i="15"/>
  <c r="E26" i="16" s="1"/>
  <c r="H26" i="16" s="1"/>
  <c r="P123" i="15"/>
  <c r="O117" i="15"/>
  <c r="E62" i="16" s="1"/>
  <c r="H62" i="16" s="1"/>
  <c r="P117" i="15"/>
  <c r="O115" i="15"/>
  <c r="E59" i="16" s="1"/>
  <c r="H59" i="16" s="1"/>
  <c r="P115" i="15"/>
  <c r="O116" i="15"/>
  <c r="E56" i="16" s="1"/>
  <c r="H56" i="16" s="1"/>
  <c r="P116" i="15"/>
  <c r="O114" i="15"/>
  <c r="E55" i="16" s="1"/>
  <c r="H55" i="16" s="1"/>
  <c r="P114" i="15"/>
  <c r="O112" i="15"/>
  <c r="E54" i="16" s="1"/>
  <c r="H54" i="16" s="1"/>
  <c r="P112" i="15"/>
  <c r="O110" i="15"/>
  <c r="E148" i="16" s="1"/>
  <c r="H148" i="16" s="1"/>
  <c r="P110" i="15"/>
  <c r="O108" i="15"/>
  <c r="E145" i="16" s="1"/>
  <c r="H145" i="16" s="1"/>
  <c r="P108" i="15"/>
  <c r="O106" i="15"/>
  <c r="P106" i="15"/>
  <c r="O104" i="15"/>
  <c r="E144" i="16" s="1"/>
  <c r="H144" i="16" s="1"/>
  <c r="P104" i="15"/>
  <c r="O102" i="15"/>
  <c r="E139" i="16" s="1"/>
  <c r="H139" i="16" s="1"/>
  <c r="P102" i="15"/>
  <c r="O100" i="15"/>
  <c r="E135" i="16" s="1"/>
  <c r="H135" i="16" s="1"/>
  <c r="P100" i="15"/>
  <c r="O98" i="15"/>
  <c r="E138" i="16" s="1"/>
  <c r="H138" i="16" s="1"/>
  <c r="P98" i="15"/>
  <c r="O96" i="15"/>
  <c r="E143" i="16" s="1"/>
  <c r="H143" i="16" s="1"/>
  <c r="P96" i="15"/>
  <c r="O94" i="15"/>
  <c r="E141" i="16" s="1"/>
  <c r="H141" i="16" s="1"/>
  <c r="P94" i="15"/>
  <c r="O92" i="15"/>
  <c r="E119" i="16" s="1"/>
  <c r="H119" i="16" s="1"/>
  <c r="P92" i="15"/>
  <c r="O90" i="15"/>
  <c r="E114" i="16" s="1"/>
  <c r="H114" i="16" s="1"/>
  <c r="P90" i="15"/>
  <c r="O88" i="15"/>
  <c r="E118" i="16" s="1"/>
  <c r="H118" i="16" s="1"/>
  <c r="P88" i="15"/>
  <c r="O86" i="15"/>
  <c r="E124" i="16" s="1"/>
  <c r="H124" i="16" s="1"/>
  <c r="P86" i="15"/>
  <c r="O84" i="15"/>
  <c r="E117" i="16" s="1"/>
  <c r="H117" i="16" s="1"/>
  <c r="P84" i="15"/>
  <c r="O3" i="15"/>
  <c r="E8" i="16" s="1"/>
  <c r="H8" i="16" s="1"/>
  <c r="P3" i="15"/>
  <c r="O41" i="15"/>
  <c r="E95" i="16" s="1"/>
  <c r="H95" i="16" s="1"/>
  <c r="P41" i="15"/>
  <c r="O39" i="15"/>
  <c r="E101" i="16" s="1"/>
  <c r="H101" i="16" s="1"/>
  <c r="P39" i="15"/>
  <c r="O37" i="15"/>
  <c r="E94" i="16" s="1"/>
  <c r="H94" i="16" s="1"/>
  <c r="P37" i="15"/>
  <c r="O35" i="15"/>
  <c r="E96" i="16" s="1"/>
  <c r="H96" i="16" s="1"/>
  <c r="P35" i="15"/>
  <c r="O33" i="15"/>
  <c r="E98" i="16" s="1"/>
  <c r="H98" i="16" s="1"/>
  <c r="P33" i="15"/>
  <c r="O31" i="15"/>
  <c r="E16" i="16" s="1"/>
  <c r="H16" i="16" s="1"/>
  <c r="P31" i="15"/>
  <c r="O29" i="15"/>
  <c r="E18" i="16" s="1"/>
  <c r="H18" i="16" s="1"/>
  <c r="P29" i="15"/>
  <c r="O27" i="15"/>
  <c r="E21" i="16" s="1"/>
  <c r="H21" i="16" s="1"/>
  <c r="P27" i="15"/>
  <c r="O25" i="15"/>
  <c r="E14" i="16" s="1"/>
  <c r="H14" i="16" s="1"/>
  <c r="P25" i="15"/>
  <c r="O23" i="15"/>
  <c r="E13" i="16" s="1"/>
  <c r="H13" i="16" s="1"/>
  <c r="P23" i="15"/>
  <c r="O21" i="15"/>
  <c r="E106" i="16" s="1"/>
  <c r="H106" i="16" s="1"/>
  <c r="P21" i="15"/>
  <c r="O19" i="15"/>
  <c r="E110" i="16" s="1"/>
  <c r="H110" i="16" s="1"/>
  <c r="P19" i="15"/>
  <c r="O17" i="15"/>
  <c r="E104" i="16" s="1"/>
  <c r="H104" i="16" s="1"/>
  <c r="P17" i="15"/>
  <c r="O15" i="15"/>
  <c r="E109" i="16" s="1"/>
  <c r="H109" i="16" s="1"/>
  <c r="P15" i="15"/>
  <c r="O13" i="15"/>
  <c r="E105" i="16" s="1"/>
  <c r="H105" i="16" s="1"/>
  <c r="P13" i="15"/>
  <c r="O11" i="15"/>
  <c r="E6" i="16" s="1"/>
  <c r="H6" i="16" s="1"/>
  <c r="P11" i="15"/>
  <c r="O9" i="15"/>
  <c r="E7" i="16" s="1"/>
  <c r="H7" i="16" s="1"/>
  <c r="P9" i="15"/>
  <c r="O7" i="15"/>
  <c r="E9" i="16" s="1"/>
  <c r="H9" i="16" s="1"/>
  <c r="P7" i="15"/>
  <c r="O5" i="15"/>
  <c r="E4" i="16" s="1"/>
  <c r="H4" i="16" s="1"/>
  <c r="P5" i="15"/>
  <c r="O72" i="15"/>
  <c r="E63" i="16" s="1"/>
  <c r="H63" i="16" s="1"/>
  <c r="P72" i="15"/>
  <c r="O70" i="15"/>
  <c r="E69" i="16" s="1"/>
  <c r="H69" i="16" s="1"/>
  <c r="P70" i="15"/>
  <c r="O68" i="15"/>
  <c r="E70" i="16" s="1"/>
  <c r="H70" i="16" s="1"/>
  <c r="P68" i="15"/>
  <c r="O66" i="15"/>
  <c r="E64" i="16" s="1"/>
  <c r="H64" i="16" s="1"/>
  <c r="P66" i="15"/>
  <c r="O64" i="15"/>
  <c r="E66" i="16" s="1"/>
  <c r="H66" i="16" s="1"/>
  <c r="P64" i="15"/>
  <c r="O62" i="15"/>
  <c r="E49" i="16" s="1"/>
  <c r="H49" i="16" s="1"/>
  <c r="P62" i="15"/>
  <c r="O60" i="15"/>
  <c r="E46" i="16" s="1"/>
  <c r="H46" i="16" s="1"/>
  <c r="P60" i="15"/>
  <c r="O58" i="15"/>
  <c r="E47" i="16" s="1"/>
  <c r="H47" i="16" s="1"/>
  <c r="P58" i="15"/>
  <c r="O56" i="15"/>
  <c r="E52" i="16" s="1"/>
  <c r="H52" i="16" s="1"/>
  <c r="P56" i="15"/>
  <c r="O54" i="15"/>
  <c r="E50" i="16" s="1"/>
  <c r="H50" i="16" s="1"/>
  <c r="P54" i="15"/>
  <c r="O52" i="15"/>
  <c r="E41" i="16" s="1"/>
  <c r="H41" i="16" s="1"/>
  <c r="P52" i="15"/>
  <c r="O50" i="15"/>
  <c r="E33" i="16" s="1"/>
  <c r="H33" i="16" s="1"/>
  <c r="P50" i="15"/>
  <c r="O48" i="15"/>
  <c r="E36" i="16" s="1"/>
  <c r="H36" i="16" s="1"/>
  <c r="P48" i="15"/>
  <c r="O46" i="15"/>
  <c r="E37" i="16" s="1"/>
  <c r="H37" i="16" s="1"/>
  <c r="P46" i="15"/>
  <c r="O44" i="15"/>
  <c r="E38" i="16" s="1"/>
  <c r="H38" i="16" s="1"/>
  <c r="P44" i="15"/>
  <c r="O82" i="15"/>
  <c r="E115" i="16" s="1"/>
  <c r="H115" i="16" s="1"/>
  <c r="P82" i="15"/>
  <c r="O80" i="15"/>
  <c r="E123" i="16" s="1"/>
  <c r="H123" i="16" s="1"/>
  <c r="P80" i="15"/>
  <c r="O78" i="15"/>
  <c r="E129" i="16" s="1"/>
  <c r="H129" i="16" s="1"/>
  <c r="P78" i="15"/>
  <c r="O76" i="15"/>
  <c r="E133" i="16" s="1"/>
  <c r="H133" i="16" s="1"/>
  <c r="P76" i="15"/>
  <c r="O74" i="15"/>
  <c r="E130" i="16" s="1"/>
  <c r="H130" i="16" s="1"/>
  <c r="P74" i="15"/>
  <c r="O83" i="15"/>
  <c r="E116" i="16" s="1"/>
  <c r="H116" i="16" s="1"/>
  <c r="P83" i="15"/>
  <c r="O150" i="15"/>
  <c r="E85" i="16" s="1"/>
  <c r="H85" i="16" s="1"/>
  <c r="P150" i="15"/>
  <c r="O148" i="15"/>
  <c r="E90" i="16" s="1"/>
  <c r="H90" i="16" s="1"/>
  <c r="P148" i="15"/>
  <c r="O146" i="15"/>
  <c r="E81" i="16" s="1"/>
  <c r="H81" i="16" s="1"/>
  <c r="P146" i="15"/>
  <c r="O144" i="15"/>
  <c r="E88" i="16" s="1"/>
  <c r="H88" i="16" s="1"/>
  <c r="P144" i="15"/>
  <c r="O142" i="15"/>
  <c r="E89" i="16" s="1"/>
  <c r="H89" i="16" s="1"/>
  <c r="P142" i="15"/>
  <c r="O140" i="15"/>
  <c r="E87" i="16" s="1"/>
  <c r="H87" i="16" s="1"/>
  <c r="P140" i="15"/>
  <c r="O138" i="15"/>
  <c r="E91" i="16" s="1"/>
  <c r="H91" i="16" s="1"/>
  <c r="P138" i="15"/>
  <c r="O136" i="15"/>
  <c r="E77" i="16" s="1"/>
  <c r="H77" i="16" s="1"/>
  <c r="P136" i="15"/>
  <c r="O134" i="15"/>
  <c r="E76" i="16" s="1"/>
  <c r="H76" i="16" s="1"/>
  <c r="P134" i="15"/>
  <c r="O132" i="15"/>
  <c r="E75" i="16" s="1"/>
  <c r="H75" i="16" s="1"/>
  <c r="P132" i="15"/>
  <c r="O120" i="15"/>
  <c r="E58" i="16" s="1"/>
  <c r="H58" i="16" s="1"/>
  <c r="P120" i="15"/>
  <c r="O118" i="15"/>
  <c r="P118" i="15"/>
  <c r="O130" i="15"/>
  <c r="E28" i="16" s="1"/>
  <c r="H28" i="16" s="1"/>
  <c r="P130" i="15"/>
  <c r="O128" i="15"/>
  <c r="E24" i="16" s="1"/>
  <c r="H24" i="16" s="1"/>
  <c r="P128" i="15"/>
  <c r="O126" i="15"/>
  <c r="E27" i="16" s="1"/>
  <c r="H27" i="16" s="1"/>
  <c r="P126" i="15"/>
  <c r="O124" i="15"/>
  <c r="E25" i="16" s="1"/>
  <c r="H25" i="16" s="1"/>
  <c r="P124" i="15"/>
  <c r="O122" i="15"/>
  <c r="E32" i="16" s="1"/>
  <c r="H32" i="16" s="1"/>
  <c r="P122" i="15"/>
  <c r="R121" i="15"/>
  <c r="T4" i="15" s="1"/>
  <c r="O26" i="2"/>
  <c r="O27" i="2"/>
  <c r="O28" i="2"/>
  <c r="O29" i="2"/>
  <c r="O30" i="2"/>
  <c r="O31" i="2"/>
  <c r="O32" i="2"/>
  <c r="O33" i="2"/>
  <c r="O34" i="2"/>
  <c r="R2" i="15" l="1"/>
  <c r="T3" i="15" s="1"/>
  <c r="R43" i="15"/>
  <c r="R132" i="15"/>
  <c r="T24" i="15" s="1"/>
  <c r="R23" i="15"/>
  <c r="T28" i="15" s="1"/>
  <c r="R73" i="15"/>
  <c r="T18" i="15" s="1"/>
  <c r="R111" i="15"/>
  <c r="E57" i="16"/>
  <c r="H57" i="16" s="1"/>
  <c r="R94" i="15"/>
  <c r="T6" i="15" s="1"/>
  <c r="R13" i="15"/>
  <c r="T12" i="15" s="1"/>
  <c r="R33" i="15"/>
  <c r="T29" i="15" s="1"/>
  <c r="R53" i="15"/>
  <c r="T17" i="15" s="1"/>
  <c r="R104" i="15"/>
  <c r="T19" i="15" s="1"/>
  <c r="R63" i="15"/>
  <c r="T11" i="15" s="1"/>
  <c r="P189" i="2"/>
  <c r="O189" i="2"/>
  <c r="P190" i="2"/>
  <c r="O190" i="2"/>
  <c r="P183" i="2"/>
  <c r="O183" i="2"/>
  <c r="P184" i="2"/>
  <c r="O184" i="2"/>
  <c r="P182" i="2"/>
  <c r="O182" i="2"/>
  <c r="P188" i="2"/>
  <c r="O188" i="2"/>
  <c r="P185" i="2"/>
  <c r="O185" i="2"/>
  <c r="P187" i="2"/>
  <c r="O187" i="2"/>
  <c r="P181" i="2"/>
  <c r="O181" i="2"/>
  <c r="P186" i="2"/>
  <c r="O186" i="2"/>
  <c r="P178" i="2"/>
  <c r="O178" i="2"/>
  <c r="P173" i="2"/>
  <c r="O173" i="2"/>
  <c r="P179" i="2"/>
  <c r="O179" i="2"/>
  <c r="P172" i="2"/>
  <c r="O172" i="2"/>
  <c r="P176" i="2"/>
  <c r="O176" i="2"/>
  <c r="P175" i="2"/>
  <c r="O175" i="2"/>
  <c r="P171" i="2"/>
  <c r="O171" i="2"/>
  <c r="P174" i="2"/>
  <c r="O174" i="2"/>
  <c r="P177" i="2"/>
  <c r="O177" i="2"/>
  <c r="P170" i="2"/>
  <c r="O170" i="2"/>
  <c r="U3" i="15" l="1"/>
  <c r="T16" i="15" s="1"/>
  <c r="T5" i="15"/>
  <c r="T10" i="15"/>
  <c r="T23" i="15"/>
  <c r="D16" i="14" l="1"/>
  <c r="D15" i="14"/>
  <c r="D3" i="14"/>
  <c r="D23" i="14" s="1"/>
  <c r="D2" i="14"/>
  <c r="D22" i="14" s="1"/>
  <c r="P161" i="2" l="1"/>
  <c r="O161" i="2"/>
  <c r="P158" i="2"/>
  <c r="O158" i="2"/>
  <c r="P163" i="2"/>
  <c r="O163" i="2"/>
  <c r="P166" i="2"/>
  <c r="O166" i="2"/>
  <c r="P160" i="2"/>
  <c r="O160" i="2"/>
  <c r="P165" i="2"/>
  <c r="O165" i="2"/>
  <c r="P164" i="2"/>
  <c r="O164" i="2"/>
  <c r="P162" i="2"/>
  <c r="O162" i="2"/>
  <c r="P159" i="2"/>
  <c r="O159" i="2"/>
  <c r="P167" i="2"/>
  <c r="O167" i="2"/>
  <c r="P151" i="2"/>
  <c r="O151" i="2"/>
  <c r="P148" i="2"/>
  <c r="O148" i="2"/>
  <c r="P152" i="2"/>
  <c r="O152" i="2"/>
  <c r="P156" i="2"/>
  <c r="O156" i="2"/>
  <c r="P154" i="2"/>
  <c r="O154" i="2"/>
  <c r="P149" i="2"/>
  <c r="O149" i="2"/>
  <c r="P147" i="2"/>
  <c r="O147" i="2"/>
  <c r="P155" i="2"/>
  <c r="O155" i="2"/>
  <c r="P150" i="2"/>
  <c r="O150" i="2"/>
  <c r="P153" i="2"/>
  <c r="O153" i="2"/>
  <c r="P145" i="2"/>
  <c r="O145" i="2"/>
  <c r="P140" i="2"/>
  <c r="O140" i="2"/>
  <c r="P142" i="2"/>
  <c r="O142" i="2"/>
  <c r="P136" i="2"/>
  <c r="O136" i="2"/>
  <c r="P143" i="2"/>
  <c r="O143" i="2"/>
  <c r="P135" i="2"/>
  <c r="O135" i="2"/>
  <c r="P141" i="2"/>
  <c r="O141" i="2"/>
  <c r="P137" i="2"/>
  <c r="O137" i="2"/>
  <c r="P138" i="2"/>
  <c r="O138" i="2"/>
  <c r="P139" i="2"/>
  <c r="O139" i="2"/>
  <c r="P134" i="2"/>
  <c r="O134" i="2"/>
  <c r="P127" i="2"/>
  <c r="O127" i="2"/>
  <c r="P126" i="2"/>
  <c r="O126" i="2"/>
  <c r="P128" i="2"/>
  <c r="O128" i="2"/>
  <c r="P124" i="2"/>
  <c r="O124" i="2"/>
  <c r="P131" i="2"/>
  <c r="O131" i="2"/>
  <c r="P123" i="2"/>
  <c r="O123" i="2"/>
  <c r="P132" i="2"/>
  <c r="O132" i="2"/>
  <c r="P129" i="2"/>
  <c r="O129" i="2"/>
  <c r="P130" i="2"/>
  <c r="O130" i="2"/>
  <c r="P125" i="2"/>
  <c r="O125" i="2"/>
  <c r="P118" i="2"/>
  <c r="O118" i="2"/>
  <c r="P120" i="2"/>
  <c r="O120" i="2"/>
  <c r="P116" i="2"/>
  <c r="O116" i="2"/>
  <c r="P117" i="2"/>
  <c r="O117" i="2"/>
  <c r="P121" i="2"/>
  <c r="O121" i="2"/>
  <c r="P115" i="2"/>
  <c r="O115" i="2"/>
  <c r="P119" i="2"/>
  <c r="O119" i="2"/>
  <c r="P111" i="2"/>
  <c r="O111" i="2"/>
  <c r="P107" i="2"/>
  <c r="O107" i="2"/>
  <c r="P108" i="2"/>
  <c r="O108" i="2"/>
  <c r="P113" i="2"/>
  <c r="O113" i="2"/>
  <c r="P106" i="2"/>
  <c r="O106" i="2"/>
  <c r="P104" i="2"/>
  <c r="O104" i="2"/>
  <c r="P105" i="2"/>
  <c r="O105" i="2"/>
  <c r="P110" i="2"/>
  <c r="O110" i="2"/>
  <c r="P109" i="2"/>
  <c r="O109" i="2"/>
  <c r="P112" i="2"/>
  <c r="O112" i="2"/>
  <c r="P95" i="2"/>
  <c r="O95" i="2"/>
  <c r="P101" i="2"/>
  <c r="O101" i="2"/>
  <c r="P100" i="2"/>
  <c r="O100" i="2"/>
  <c r="P96" i="2"/>
  <c r="O96" i="2"/>
  <c r="P99" i="2"/>
  <c r="O99" i="2"/>
  <c r="P93" i="2"/>
  <c r="O93" i="2"/>
  <c r="P98" i="2"/>
  <c r="O98" i="2"/>
  <c r="P97" i="2"/>
  <c r="O97" i="2"/>
  <c r="P102" i="2"/>
  <c r="O102" i="2"/>
  <c r="P94" i="2"/>
  <c r="O94" i="2"/>
  <c r="P87" i="2"/>
  <c r="O87" i="2"/>
  <c r="P89" i="2"/>
  <c r="O89" i="2"/>
  <c r="P82" i="2"/>
  <c r="O82" i="2"/>
  <c r="P85" i="2"/>
  <c r="O85" i="2"/>
  <c r="P86" i="2"/>
  <c r="O86" i="2"/>
  <c r="P88" i="2"/>
  <c r="O88" i="2"/>
  <c r="P91" i="2"/>
  <c r="O91" i="2"/>
  <c r="P90" i="2"/>
  <c r="O90" i="2"/>
  <c r="P83" i="2"/>
  <c r="O83" i="2"/>
  <c r="P84" i="2"/>
  <c r="O84" i="2"/>
  <c r="P72" i="2"/>
  <c r="O72" i="2"/>
  <c r="P73" i="2"/>
  <c r="O73" i="2"/>
  <c r="P77" i="2"/>
  <c r="O77" i="2"/>
  <c r="P80" i="2"/>
  <c r="O80" i="2"/>
  <c r="P78" i="2"/>
  <c r="O78" i="2"/>
  <c r="P75" i="2"/>
  <c r="O75" i="2"/>
  <c r="P71" i="2"/>
  <c r="O71" i="2"/>
  <c r="P79" i="2"/>
  <c r="O79" i="2"/>
  <c r="P76" i="2"/>
  <c r="O76" i="2"/>
  <c r="P74" i="2"/>
  <c r="O74" i="2"/>
  <c r="P60" i="2"/>
  <c r="O60" i="2"/>
  <c r="P68" i="2"/>
  <c r="O68" i="2"/>
  <c r="P65" i="2"/>
  <c r="O65" i="2"/>
  <c r="P63" i="2"/>
  <c r="O63" i="2"/>
  <c r="P67" i="2"/>
  <c r="O67" i="2"/>
  <c r="P62" i="2"/>
  <c r="O62" i="2"/>
  <c r="P66" i="2"/>
  <c r="O66" i="2"/>
  <c r="P59" i="2"/>
  <c r="O59" i="2"/>
  <c r="P61" i="2"/>
  <c r="O61" i="2"/>
  <c r="P64" i="2"/>
  <c r="O64" i="2"/>
  <c r="P69" i="2"/>
  <c r="O69" i="2"/>
  <c r="P50" i="2"/>
  <c r="O50" i="2"/>
  <c r="P54" i="2"/>
  <c r="O54" i="2"/>
  <c r="P51" i="2"/>
  <c r="O51" i="2"/>
  <c r="P55" i="2"/>
  <c r="O55" i="2"/>
  <c r="P56" i="2"/>
  <c r="O56" i="2"/>
  <c r="P48" i="2"/>
  <c r="O48" i="2"/>
  <c r="P57" i="2"/>
  <c r="O57" i="2"/>
  <c r="P53" i="2"/>
  <c r="O53" i="2"/>
  <c r="P52" i="2"/>
  <c r="O52" i="2"/>
  <c r="P49" i="2"/>
  <c r="O49" i="2"/>
  <c r="O152" i="13"/>
  <c r="N152" i="13"/>
  <c r="O151" i="13"/>
  <c r="N151" i="13"/>
  <c r="O150" i="13"/>
  <c r="N150" i="13"/>
  <c r="O149" i="13"/>
  <c r="N149" i="13"/>
  <c r="O148" i="13"/>
  <c r="N148" i="13"/>
  <c r="O147" i="13"/>
  <c r="N147" i="13"/>
  <c r="O146" i="13"/>
  <c r="N146" i="13"/>
  <c r="O145" i="13"/>
  <c r="N145" i="13"/>
  <c r="O144" i="13"/>
  <c r="N144" i="13"/>
  <c r="O143" i="13"/>
  <c r="N143" i="13"/>
  <c r="O142" i="13"/>
  <c r="N142" i="13"/>
  <c r="O141" i="13"/>
  <c r="N141" i="13"/>
  <c r="O140" i="13"/>
  <c r="N140" i="13"/>
  <c r="O139" i="13"/>
  <c r="N139" i="13"/>
  <c r="O138" i="13"/>
  <c r="N138" i="13"/>
  <c r="O137" i="13"/>
  <c r="N137" i="13"/>
  <c r="O136" i="13"/>
  <c r="N136" i="13"/>
  <c r="O135" i="13"/>
  <c r="N135" i="13"/>
  <c r="O134" i="13"/>
  <c r="N134" i="13"/>
  <c r="O133" i="13"/>
  <c r="N133" i="13"/>
  <c r="O132" i="13"/>
  <c r="N132" i="13"/>
  <c r="O131" i="13"/>
  <c r="N131" i="13"/>
  <c r="O130" i="13"/>
  <c r="N130" i="13"/>
  <c r="O129" i="13"/>
  <c r="N129" i="13"/>
  <c r="O128" i="13"/>
  <c r="N128" i="13"/>
  <c r="O127" i="13"/>
  <c r="N127" i="13"/>
  <c r="O126" i="13"/>
  <c r="N126" i="13"/>
  <c r="O125" i="13"/>
  <c r="N125" i="13"/>
  <c r="O124" i="13"/>
  <c r="N124" i="13"/>
  <c r="O123" i="13"/>
  <c r="N123" i="13"/>
  <c r="O122" i="13"/>
  <c r="N122" i="13"/>
  <c r="O121" i="13"/>
  <c r="N121" i="13"/>
  <c r="O120" i="13"/>
  <c r="N120" i="13"/>
  <c r="O119" i="13"/>
  <c r="N119" i="13"/>
  <c r="O118" i="13"/>
  <c r="N118" i="13"/>
  <c r="O117" i="13"/>
  <c r="N117" i="13"/>
  <c r="O116" i="13"/>
  <c r="N116" i="13"/>
  <c r="O115" i="13"/>
  <c r="N115" i="13"/>
  <c r="O114" i="13"/>
  <c r="N114" i="13"/>
  <c r="O113" i="13"/>
  <c r="N113" i="13"/>
  <c r="O112" i="13"/>
  <c r="N112" i="13"/>
  <c r="O111" i="13"/>
  <c r="N111" i="13"/>
  <c r="O110" i="13"/>
  <c r="N110" i="13"/>
  <c r="O109" i="13"/>
  <c r="N109" i="13"/>
  <c r="O108" i="13"/>
  <c r="N108" i="13"/>
  <c r="O107" i="13"/>
  <c r="N107" i="13"/>
  <c r="O106" i="13"/>
  <c r="N106" i="13"/>
  <c r="O105" i="13"/>
  <c r="N105" i="13"/>
  <c r="O104" i="13"/>
  <c r="N104" i="13"/>
  <c r="O103" i="13"/>
  <c r="N103" i="13"/>
  <c r="O102" i="13"/>
  <c r="N102" i="13"/>
  <c r="O101" i="13"/>
  <c r="N101" i="13"/>
  <c r="O100" i="13"/>
  <c r="N100" i="13"/>
  <c r="O99" i="13"/>
  <c r="N99" i="13"/>
  <c r="O98" i="13"/>
  <c r="N98" i="13"/>
  <c r="O97" i="13"/>
  <c r="N97" i="13"/>
  <c r="O96" i="13"/>
  <c r="N96" i="13"/>
  <c r="O95" i="13"/>
  <c r="N95" i="13"/>
  <c r="O94" i="13"/>
  <c r="N94" i="13"/>
  <c r="O93" i="13"/>
  <c r="N93" i="13"/>
  <c r="O92" i="13"/>
  <c r="N92" i="13"/>
  <c r="O91" i="13"/>
  <c r="N91" i="13"/>
  <c r="O90" i="13"/>
  <c r="N90" i="13"/>
  <c r="O89" i="13"/>
  <c r="N89" i="13"/>
  <c r="O88" i="13"/>
  <c r="N88" i="13"/>
  <c r="O87" i="13"/>
  <c r="N87" i="13"/>
  <c r="O86" i="13"/>
  <c r="N86" i="13"/>
  <c r="O85" i="13"/>
  <c r="N85" i="13"/>
  <c r="O84" i="13"/>
  <c r="N84" i="13"/>
  <c r="O83" i="13"/>
  <c r="N83" i="13"/>
  <c r="O82" i="13"/>
  <c r="N82" i="13"/>
  <c r="O81" i="13"/>
  <c r="N81" i="13"/>
  <c r="O80" i="13"/>
  <c r="N80" i="13"/>
  <c r="O79" i="13"/>
  <c r="N79" i="13"/>
  <c r="O78" i="13"/>
  <c r="N78" i="13"/>
  <c r="O77" i="13"/>
  <c r="N77" i="13"/>
  <c r="O76" i="13"/>
  <c r="N76" i="13"/>
  <c r="O75" i="13"/>
  <c r="N75" i="13"/>
  <c r="O74" i="13"/>
  <c r="N74" i="13"/>
  <c r="O73" i="13"/>
  <c r="N73" i="13"/>
  <c r="O72" i="13"/>
  <c r="N72" i="13"/>
  <c r="O71" i="13"/>
  <c r="N71" i="13"/>
  <c r="O70" i="13"/>
  <c r="N70" i="13"/>
  <c r="O69" i="13"/>
  <c r="N69" i="13"/>
  <c r="O68" i="13"/>
  <c r="N68" i="13"/>
  <c r="O67" i="13"/>
  <c r="N67" i="13"/>
  <c r="O66" i="13"/>
  <c r="N66" i="13"/>
  <c r="O65" i="13"/>
  <c r="N65" i="13"/>
  <c r="O64" i="13"/>
  <c r="N64" i="13"/>
  <c r="O63" i="13"/>
  <c r="N63" i="13"/>
  <c r="O62" i="13"/>
  <c r="N62" i="13"/>
  <c r="O61" i="13"/>
  <c r="N61" i="13"/>
  <c r="O60" i="13"/>
  <c r="N60" i="13"/>
  <c r="O59" i="13"/>
  <c r="N59" i="13"/>
  <c r="O58" i="13"/>
  <c r="N58" i="13"/>
  <c r="O57" i="13"/>
  <c r="N57" i="13"/>
  <c r="O56" i="13"/>
  <c r="N56" i="13"/>
  <c r="O55" i="13"/>
  <c r="N55" i="13"/>
  <c r="O54" i="13"/>
  <c r="N54" i="13"/>
  <c r="O53" i="13"/>
  <c r="N53" i="13"/>
  <c r="O52" i="13"/>
  <c r="N52" i="13"/>
  <c r="O51" i="13"/>
  <c r="N51" i="13"/>
  <c r="O50" i="13"/>
  <c r="N50" i="13"/>
  <c r="O49" i="13"/>
  <c r="N49" i="13"/>
  <c r="O48" i="13"/>
  <c r="N48" i="13"/>
  <c r="O47" i="13"/>
  <c r="N47" i="13"/>
  <c r="O46" i="13"/>
  <c r="N46" i="13"/>
  <c r="O45" i="13"/>
  <c r="N45" i="13"/>
  <c r="O44" i="13"/>
  <c r="N44" i="13"/>
  <c r="N3" i="13" l="1"/>
  <c r="O3" i="13"/>
  <c r="N4" i="13"/>
  <c r="O4" i="13"/>
  <c r="N5" i="13"/>
  <c r="O5" i="13"/>
  <c r="N6" i="13"/>
  <c r="O6" i="13"/>
  <c r="N7" i="13"/>
  <c r="O7" i="13"/>
  <c r="N8" i="13"/>
  <c r="O8" i="13"/>
  <c r="N9" i="13"/>
  <c r="O9" i="13"/>
  <c r="N10" i="13"/>
  <c r="O10" i="13"/>
  <c r="N11" i="13"/>
  <c r="O11" i="13"/>
  <c r="N12" i="13"/>
  <c r="O12" i="13"/>
  <c r="N13" i="13"/>
  <c r="O13" i="13"/>
  <c r="N14" i="13"/>
  <c r="O14" i="13"/>
  <c r="N15" i="13"/>
  <c r="O15" i="13"/>
  <c r="N16" i="13"/>
  <c r="O16" i="13"/>
  <c r="N17" i="13"/>
  <c r="O17" i="13"/>
  <c r="N18" i="13"/>
  <c r="O18" i="13"/>
  <c r="N19" i="13"/>
  <c r="O19" i="13"/>
  <c r="N20" i="13"/>
  <c r="O20" i="13"/>
  <c r="N21" i="13"/>
  <c r="O21" i="13"/>
  <c r="N22" i="13"/>
  <c r="O22" i="13"/>
  <c r="N23" i="13"/>
  <c r="O23" i="13"/>
  <c r="N24" i="13"/>
  <c r="O24" i="13"/>
  <c r="N25" i="13"/>
  <c r="O25" i="13"/>
  <c r="N26" i="13"/>
  <c r="O26" i="13"/>
  <c r="N27" i="13"/>
  <c r="O27" i="13"/>
  <c r="N28" i="13"/>
  <c r="O28" i="13"/>
  <c r="N29" i="13"/>
  <c r="O29" i="13"/>
  <c r="N30" i="13"/>
  <c r="O30" i="13"/>
  <c r="N31" i="13"/>
  <c r="O31" i="13"/>
  <c r="N32" i="13"/>
  <c r="O32" i="13"/>
  <c r="N33" i="13"/>
  <c r="O33" i="13"/>
  <c r="N34" i="13"/>
  <c r="O34" i="13"/>
  <c r="N35" i="13"/>
  <c r="O35" i="13"/>
  <c r="N36" i="13"/>
  <c r="O36" i="13"/>
  <c r="N37" i="13"/>
  <c r="O37" i="13"/>
  <c r="N38" i="13"/>
  <c r="O38" i="13"/>
  <c r="N39" i="13"/>
  <c r="O39" i="13"/>
  <c r="N40" i="13"/>
  <c r="O40" i="13"/>
  <c r="N41" i="13"/>
  <c r="O41" i="13"/>
  <c r="N42" i="13"/>
  <c r="O42" i="13"/>
  <c r="N2" i="13"/>
  <c r="O2" i="13"/>
  <c r="O3" i="2" l="1"/>
  <c r="P15" i="2"/>
  <c r="O15" i="2"/>
  <c r="P26" i="2"/>
  <c r="A41" i="11" l="1"/>
  <c r="C41" i="11" s="1"/>
  <c r="A11" i="11"/>
  <c r="B11" i="11" s="1"/>
  <c r="A8" i="11"/>
  <c r="C8" i="11" s="1"/>
  <c r="C29" i="11"/>
  <c r="C30" i="11"/>
  <c r="C31" i="11"/>
  <c r="C32" i="11"/>
  <c r="C33" i="11"/>
  <c r="C34" i="11"/>
  <c r="C35" i="11"/>
  <c r="C36" i="11"/>
  <c r="C37" i="11"/>
  <c r="C38" i="11"/>
  <c r="C39" i="11"/>
  <c r="C40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6" i="11"/>
  <c r="C5" i="11"/>
  <c r="C4" i="11"/>
  <c r="C3" i="11"/>
  <c r="C9" i="11"/>
  <c r="C10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7" i="11"/>
  <c r="B28" i="11"/>
  <c r="C11" i="11" l="1"/>
  <c r="B8" i="11"/>
  <c r="B9" i="11"/>
  <c r="B10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7" i="11"/>
  <c r="M3" i="11"/>
  <c r="M6" i="11"/>
  <c r="M2" i="11"/>
  <c r="K5" i="11"/>
  <c r="M5" i="11" s="1"/>
  <c r="H1" i="10" l="1"/>
  <c r="G8" i="10" s="1"/>
  <c r="G1" i="10"/>
  <c r="H53" i="10" l="1"/>
  <c r="G53" i="10"/>
  <c r="G61" i="10" s="1"/>
  <c r="I53" i="10" l="1"/>
  <c r="G60" i="10"/>
  <c r="H54" i="10"/>
  <c r="H20" i="10"/>
  <c r="G27" i="10" s="1"/>
  <c r="G20" i="10"/>
  <c r="H37" i="10"/>
  <c r="G37" i="10"/>
  <c r="I1" i="10"/>
  <c r="I20" i="10" l="1"/>
  <c r="H38" i="10"/>
  <c r="G45" i="10"/>
  <c r="I37" i="10"/>
  <c r="G44" i="10"/>
  <c r="H21" i="10"/>
  <c r="H55" i="10"/>
  <c r="I54" i="10"/>
  <c r="H2" i="10"/>
  <c r="I2" i="10" s="1"/>
  <c r="I38" i="10"/>
  <c r="H39" i="10"/>
  <c r="H22" i="10"/>
  <c r="I21" i="10"/>
  <c r="AM1" i="9"/>
  <c r="AN1" i="9"/>
  <c r="AO1" i="9" s="1"/>
  <c r="V1" i="9"/>
  <c r="W1" i="9" s="1"/>
  <c r="U1" i="9"/>
  <c r="E1" i="9"/>
  <c r="F1" i="9" s="1"/>
  <c r="D1" i="9"/>
  <c r="AN1" i="8"/>
  <c r="AO1" i="8" s="1"/>
  <c r="AM1" i="8"/>
  <c r="W1" i="8"/>
  <c r="X1" i="8" s="1"/>
  <c r="V1" i="8"/>
  <c r="E1" i="8"/>
  <c r="F1" i="8" s="1"/>
  <c r="D1" i="8"/>
  <c r="AM1" i="7"/>
  <c r="AN1" i="7" s="1"/>
  <c r="AL1" i="7"/>
  <c r="V1" i="7"/>
  <c r="W1" i="7" s="1"/>
  <c r="U1" i="7"/>
  <c r="E1" i="7"/>
  <c r="F1" i="7" s="1"/>
  <c r="D1" i="7"/>
  <c r="AO2" i="9" l="1"/>
  <c r="W2" i="7"/>
  <c r="AM2" i="7"/>
  <c r="AN2" i="7" s="1"/>
  <c r="AO2" i="8"/>
  <c r="AP2" i="8" s="1"/>
  <c r="AP2" i="9"/>
  <c r="AO3" i="9"/>
  <c r="AO4" i="9" s="1"/>
  <c r="AM3" i="7"/>
  <c r="F2" i="8"/>
  <c r="X2" i="8"/>
  <c r="H56" i="10"/>
  <c r="I55" i="10"/>
  <c r="H3" i="10"/>
  <c r="I3" i="10" s="1"/>
  <c r="H40" i="10"/>
  <c r="I39" i="10"/>
  <c r="H23" i="10"/>
  <c r="I22" i="10"/>
  <c r="AP4" i="9"/>
  <c r="AO5" i="9"/>
  <c r="AP5" i="9" s="1"/>
  <c r="AP3" i="9"/>
  <c r="AO6" i="9"/>
  <c r="W2" i="9"/>
  <c r="F2" i="9"/>
  <c r="G2" i="9" s="1"/>
  <c r="X3" i="8"/>
  <c r="Y2" i="8"/>
  <c r="G2" i="8"/>
  <c r="F3" i="8"/>
  <c r="F2" i="7"/>
  <c r="X2" i="7"/>
  <c r="W3" i="7"/>
  <c r="F3" i="7"/>
  <c r="G2" i="7"/>
  <c r="C1" i="5"/>
  <c r="E1" i="5" s="1"/>
  <c r="B1" i="5"/>
  <c r="E2" i="5" s="1"/>
  <c r="AO1" i="5"/>
  <c r="AQ1" i="5" s="1"/>
  <c r="AN1" i="5"/>
  <c r="U1" i="5"/>
  <c r="W1" i="5" s="1"/>
  <c r="T1" i="5"/>
  <c r="W2" i="5" l="1"/>
  <c r="AO3" i="8"/>
  <c r="H4" i="10"/>
  <c r="X2" i="5"/>
  <c r="W3" i="5"/>
  <c r="X3" i="5" s="1"/>
  <c r="F2" i="5"/>
  <c r="E3" i="5"/>
  <c r="I56" i="10"/>
  <c r="H57" i="10"/>
  <c r="AO4" i="8"/>
  <c r="AP3" i="8"/>
  <c r="AQ2" i="5"/>
  <c r="F3" i="9"/>
  <c r="AM4" i="7"/>
  <c r="AN3" i="7"/>
  <c r="I4" i="10"/>
  <c r="H5" i="10"/>
  <c r="I23" i="10"/>
  <c r="H24" i="10"/>
  <c r="I40" i="10"/>
  <c r="H41" i="10"/>
  <c r="AP6" i="9"/>
  <c r="AO7" i="9"/>
  <c r="W3" i="9"/>
  <c r="X2" i="9"/>
  <c r="F4" i="9"/>
  <c r="G3" i="9"/>
  <c r="X4" i="8"/>
  <c r="Y3" i="8"/>
  <c r="F4" i="8"/>
  <c r="G3" i="8"/>
  <c r="W4" i="7"/>
  <c r="X3" i="7"/>
  <c r="F4" i="7"/>
  <c r="G3" i="7"/>
  <c r="I57" i="10" l="1"/>
  <c r="H58" i="10"/>
  <c r="E4" i="5"/>
  <c r="F4" i="5" s="1"/>
  <c r="F3" i="5"/>
  <c r="AN4" i="7"/>
  <c r="AM5" i="7"/>
  <c r="AQ3" i="5"/>
  <c r="AR2" i="5"/>
  <c r="AP4" i="8"/>
  <c r="AO5" i="8"/>
  <c r="I41" i="10"/>
  <c r="H42" i="10"/>
  <c r="I24" i="10"/>
  <c r="H25" i="10"/>
  <c r="I5" i="10"/>
  <c r="H6" i="10"/>
  <c r="AP7" i="9"/>
  <c r="AO8" i="9"/>
  <c r="W4" i="9"/>
  <c r="X3" i="9"/>
  <c r="F5" i="9"/>
  <c r="G4" i="9"/>
  <c r="X5" i="8"/>
  <c r="Y4" i="8"/>
  <c r="F5" i="8"/>
  <c r="G4" i="8"/>
  <c r="X4" i="7"/>
  <c r="W5" i="7"/>
  <c r="F5" i="7"/>
  <c r="G4" i="7"/>
  <c r="AP5" i="8" l="1"/>
  <c r="AO6" i="8"/>
  <c r="AN5" i="7"/>
  <c r="AM6" i="7"/>
  <c r="I58" i="10"/>
  <c r="H59" i="10"/>
  <c r="AQ4" i="5"/>
  <c r="AR3" i="5"/>
  <c r="E5" i="5"/>
  <c r="I42" i="10"/>
  <c r="H43" i="10"/>
  <c r="I6" i="10"/>
  <c r="H7" i="10"/>
  <c r="I25" i="10"/>
  <c r="H26" i="10"/>
  <c r="AP8" i="9"/>
  <c r="AO9" i="9"/>
  <c r="W5" i="9"/>
  <c r="X4" i="9"/>
  <c r="F6" i="9"/>
  <c r="G5" i="9"/>
  <c r="X6" i="8"/>
  <c r="Y5" i="8"/>
  <c r="F6" i="8"/>
  <c r="G5" i="8"/>
  <c r="X5" i="7"/>
  <c r="W6" i="7"/>
  <c r="F6" i="7"/>
  <c r="G5" i="7"/>
  <c r="W4" i="5"/>
  <c r="P4" i="2"/>
  <c r="P5" i="2"/>
  <c r="P6" i="2"/>
  <c r="P7" i="2"/>
  <c r="P8" i="2"/>
  <c r="P9" i="2"/>
  <c r="P10" i="2"/>
  <c r="P11" i="2"/>
  <c r="P12" i="2"/>
  <c r="P13" i="2"/>
  <c r="P16" i="2"/>
  <c r="P17" i="2"/>
  <c r="P18" i="2"/>
  <c r="P19" i="2"/>
  <c r="P20" i="2"/>
  <c r="P21" i="2"/>
  <c r="P22" i="2"/>
  <c r="P23" i="2"/>
  <c r="P24" i="2"/>
  <c r="P27" i="2"/>
  <c r="P28" i="2"/>
  <c r="P29" i="2"/>
  <c r="P30" i="2"/>
  <c r="P31" i="2"/>
  <c r="P32" i="2"/>
  <c r="P33" i="2"/>
  <c r="P34" i="2"/>
  <c r="P35" i="2"/>
  <c r="P37" i="2"/>
  <c r="P38" i="2"/>
  <c r="P39" i="2"/>
  <c r="P40" i="2"/>
  <c r="P41" i="2"/>
  <c r="P42" i="2"/>
  <c r="P43" i="2"/>
  <c r="P44" i="2"/>
  <c r="P45" i="2"/>
  <c r="P46" i="2"/>
  <c r="P3" i="2"/>
  <c r="AG37" i="2" l="1"/>
  <c r="I59" i="10"/>
  <c r="H60" i="10"/>
  <c r="AN6" i="7"/>
  <c r="AM7" i="7"/>
  <c r="AP6" i="8"/>
  <c r="AO7" i="8"/>
  <c r="E6" i="5"/>
  <c r="F5" i="5"/>
  <c r="AQ5" i="5"/>
  <c r="AR4" i="5"/>
  <c r="I26" i="10"/>
  <c r="H27" i="10"/>
  <c r="I7" i="10"/>
  <c r="H8" i="10"/>
  <c r="I43" i="10"/>
  <c r="H44" i="10"/>
  <c r="AP9" i="9"/>
  <c r="AO10" i="9"/>
  <c r="W6" i="9"/>
  <c r="X5" i="9"/>
  <c r="G6" i="9"/>
  <c r="F7" i="9"/>
  <c r="X7" i="8"/>
  <c r="Y6" i="8"/>
  <c r="F7" i="8"/>
  <c r="G6" i="8"/>
  <c r="X6" i="7"/>
  <c r="W7" i="7"/>
  <c r="F7" i="7"/>
  <c r="G6" i="7"/>
  <c r="W5" i="5"/>
  <c r="X4" i="5"/>
  <c r="AG3" i="2"/>
  <c r="AG26" i="2"/>
  <c r="AG15" i="2"/>
  <c r="E10" i="3"/>
  <c r="C10" i="3"/>
  <c r="E9" i="3"/>
  <c r="C9" i="3"/>
  <c r="E8" i="3"/>
  <c r="C8" i="3"/>
  <c r="E7" i="3"/>
  <c r="C7" i="3"/>
  <c r="E6" i="3"/>
  <c r="C6" i="3"/>
  <c r="E5" i="3"/>
  <c r="C5" i="3"/>
  <c r="E4" i="3"/>
  <c r="C4" i="3"/>
  <c r="E3" i="3"/>
  <c r="C3" i="3"/>
  <c r="E2" i="3"/>
  <c r="C2" i="3"/>
  <c r="E1" i="3"/>
  <c r="E11" i="3" s="1"/>
  <c r="C1" i="3"/>
  <c r="C11" i="3" s="1"/>
  <c r="AP7" i="8" l="1"/>
  <c r="AO8" i="8"/>
  <c r="AN7" i="7"/>
  <c r="AM8" i="7"/>
  <c r="I60" i="10"/>
  <c r="H61" i="10"/>
  <c r="AQ6" i="5"/>
  <c r="AR5" i="5"/>
  <c r="F6" i="5"/>
  <c r="E7" i="5"/>
  <c r="I8" i="10"/>
  <c r="H9" i="10"/>
  <c r="I27" i="10"/>
  <c r="H28" i="10"/>
  <c r="I44" i="10"/>
  <c r="H45" i="10"/>
  <c r="AP10" i="9"/>
  <c r="AO11" i="9"/>
  <c r="W7" i="9"/>
  <c r="X6" i="9"/>
  <c r="F8" i="9"/>
  <c r="G7" i="9"/>
  <c r="X8" i="8"/>
  <c r="Y7" i="8"/>
  <c r="F8" i="8"/>
  <c r="G7" i="8"/>
  <c r="X7" i="7"/>
  <c r="W8" i="7"/>
  <c r="F8" i="7"/>
  <c r="G7" i="7"/>
  <c r="W6" i="5"/>
  <c r="X5" i="5"/>
  <c r="O35" i="2"/>
  <c r="O46" i="2"/>
  <c r="O41" i="2"/>
  <c r="O45" i="2"/>
  <c r="O42" i="2"/>
  <c r="O40" i="2"/>
  <c r="O43" i="2"/>
  <c r="O39" i="2"/>
  <c r="O44" i="2"/>
  <c r="O37" i="2"/>
  <c r="O38" i="2"/>
  <c r="O4" i="2"/>
  <c r="O5" i="2"/>
  <c r="O6" i="2"/>
  <c r="O7" i="2"/>
  <c r="O8" i="2"/>
  <c r="O9" i="2"/>
  <c r="O10" i="2"/>
  <c r="O11" i="2"/>
  <c r="O12" i="2"/>
  <c r="O13" i="2"/>
  <c r="O16" i="2"/>
  <c r="O18" i="2"/>
  <c r="O23" i="2"/>
  <c r="O19" i="2"/>
  <c r="O20" i="2"/>
  <c r="O17" i="2"/>
  <c r="O22" i="2"/>
  <c r="O21" i="2"/>
  <c r="O24" i="2"/>
  <c r="AI9" i="2" l="1"/>
  <c r="AI5" i="2"/>
  <c r="AI4" i="2"/>
  <c r="AI8" i="2"/>
  <c r="R15" i="2"/>
  <c r="Q15" i="2"/>
  <c r="R26" i="2"/>
  <c r="F7" i="5"/>
  <c r="E8" i="5"/>
  <c r="I61" i="10"/>
  <c r="H62" i="10"/>
  <c r="AN8" i="7"/>
  <c r="AM9" i="7"/>
  <c r="AP8" i="8"/>
  <c r="AO9" i="8"/>
  <c r="Q3" i="2"/>
  <c r="R3" i="2"/>
  <c r="AQ7" i="5"/>
  <c r="AR6" i="5"/>
  <c r="I45" i="10"/>
  <c r="H46" i="10"/>
  <c r="I28" i="10"/>
  <c r="H29" i="10"/>
  <c r="I9" i="10"/>
  <c r="H10" i="10"/>
  <c r="AP11" i="9"/>
  <c r="AO12" i="9"/>
  <c r="W8" i="9"/>
  <c r="X7" i="9"/>
  <c r="G8" i="9"/>
  <c r="F9" i="9"/>
  <c r="X9" i="8"/>
  <c r="Y8" i="8"/>
  <c r="F9" i="8"/>
  <c r="G8" i="8"/>
  <c r="X8" i="7"/>
  <c r="W9" i="7"/>
  <c r="F9" i="7"/>
  <c r="G8" i="7"/>
  <c r="W7" i="5"/>
  <c r="X6" i="5"/>
  <c r="Q26" i="2"/>
  <c r="R37" i="2"/>
  <c r="Q37" i="2"/>
  <c r="AP9" i="8" l="1"/>
  <c r="AO10" i="8"/>
  <c r="AN9" i="7"/>
  <c r="AM10" i="7"/>
  <c r="I62" i="10"/>
  <c r="H63" i="10"/>
  <c r="F8" i="5"/>
  <c r="E9" i="5"/>
  <c r="AQ8" i="5"/>
  <c r="AR7" i="5"/>
  <c r="I29" i="10"/>
  <c r="H30" i="10"/>
  <c r="I46" i="10"/>
  <c r="H47" i="10"/>
  <c r="H11" i="10"/>
  <c r="I10" i="10"/>
  <c r="AP12" i="9"/>
  <c r="AO13" i="9"/>
  <c r="W9" i="9"/>
  <c r="X8" i="9"/>
  <c r="F10" i="9"/>
  <c r="G9" i="9"/>
  <c r="X10" i="8"/>
  <c r="Y9" i="8"/>
  <c r="F10" i="8"/>
  <c r="G9" i="8"/>
  <c r="X9" i="7"/>
  <c r="W10" i="7"/>
  <c r="F10" i="7"/>
  <c r="G9" i="7"/>
  <c r="W8" i="5"/>
  <c r="X7" i="5"/>
  <c r="E10" i="5" l="1"/>
  <c r="F9" i="5"/>
  <c r="I63" i="10"/>
  <c r="H64" i="10"/>
  <c r="AN10" i="7"/>
  <c r="AM11" i="7"/>
  <c r="AP10" i="8"/>
  <c r="AO11" i="8"/>
  <c r="AQ9" i="5"/>
  <c r="AR8" i="5"/>
  <c r="I47" i="10"/>
  <c r="H48" i="10"/>
  <c r="I30" i="10"/>
  <c r="H31" i="10"/>
  <c r="I11" i="10"/>
  <c r="H12" i="10"/>
  <c r="AP13" i="9"/>
  <c r="AO14" i="9"/>
  <c r="W10" i="9"/>
  <c r="X9" i="9"/>
  <c r="G10" i="9"/>
  <c r="F11" i="9"/>
  <c r="X11" i="8"/>
  <c r="Y10" i="8"/>
  <c r="F11" i="8"/>
  <c r="G10" i="8"/>
  <c r="X10" i="7"/>
  <c r="W11" i="7"/>
  <c r="F11" i="7"/>
  <c r="G10" i="7"/>
  <c r="W9" i="5"/>
  <c r="X8" i="5"/>
  <c r="AP11" i="8" l="1"/>
  <c r="AO12" i="8"/>
  <c r="AN11" i="7"/>
  <c r="AM12" i="7"/>
  <c r="I64" i="10"/>
  <c r="H65" i="10"/>
  <c r="AQ10" i="5"/>
  <c r="AR9" i="5"/>
  <c r="F10" i="5"/>
  <c r="E11" i="5"/>
  <c r="I12" i="10"/>
  <c r="H13" i="10"/>
  <c r="I48" i="10"/>
  <c r="H49" i="10"/>
  <c r="I31" i="10"/>
  <c r="H32" i="10"/>
  <c r="AP14" i="9"/>
  <c r="AO15" i="9"/>
  <c r="W11" i="9"/>
  <c r="X10" i="9"/>
  <c r="F12" i="9"/>
  <c r="G11" i="9"/>
  <c r="X12" i="8"/>
  <c r="Y11" i="8"/>
  <c r="F12" i="8"/>
  <c r="G11" i="8"/>
  <c r="X11" i="7"/>
  <c r="W12" i="7"/>
  <c r="F12" i="7"/>
  <c r="G11" i="7"/>
  <c r="W10" i="5"/>
  <c r="X9" i="5"/>
  <c r="E12" i="5" l="1"/>
  <c r="F11" i="5"/>
  <c r="I65" i="10"/>
  <c r="H66" i="10"/>
  <c r="I66" i="10" s="1"/>
  <c r="AN12" i="7"/>
  <c r="AM13" i="7"/>
  <c r="AP12" i="8"/>
  <c r="AO13" i="8"/>
  <c r="AQ11" i="5"/>
  <c r="AR10" i="5"/>
  <c r="I32" i="10"/>
  <c r="H33" i="10"/>
  <c r="I33" i="10" s="1"/>
  <c r="I49" i="10"/>
  <c r="H50" i="10"/>
  <c r="I50" i="10" s="1"/>
  <c r="I13" i="10"/>
  <c r="H14" i="10"/>
  <c r="I14" i="10" s="1"/>
  <c r="AP15" i="9"/>
  <c r="AO16" i="9"/>
  <c r="W12" i="9"/>
  <c r="X11" i="9"/>
  <c r="G12" i="9"/>
  <c r="F13" i="9"/>
  <c r="X13" i="8"/>
  <c r="Y12" i="8"/>
  <c r="F13" i="8"/>
  <c r="G12" i="8"/>
  <c r="X12" i="7"/>
  <c r="W13" i="7"/>
  <c r="F13" i="7"/>
  <c r="G12" i="7"/>
  <c r="W11" i="5"/>
  <c r="X10" i="5"/>
  <c r="AP13" i="8" l="1"/>
  <c r="AO14" i="8"/>
  <c r="AN13" i="7"/>
  <c r="AM14" i="7"/>
  <c r="AQ12" i="5"/>
  <c r="AR11" i="5"/>
  <c r="F12" i="5"/>
  <c r="E13" i="5"/>
  <c r="AP16" i="9"/>
  <c r="AO17" i="9"/>
  <c r="W13" i="9"/>
  <c r="X12" i="9"/>
  <c r="F14" i="9"/>
  <c r="G13" i="9"/>
  <c r="X14" i="8"/>
  <c r="Y13" i="8"/>
  <c r="F14" i="8"/>
  <c r="G13" i="8"/>
  <c r="X13" i="7"/>
  <c r="W14" i="7"/>
  <c r="F14" i="7"/>
  <c r="G13" i="7"/>
  <c r="W12" i="5"/>
  <c r="X11" i="5"/>
  <c r="E14" i="5" l="1"/>
  <c r="F13" i="5"/>
  <c r="AN14" i="7"/>
  <c r="AM15" i="7"/>
  <c r="AP14" i="8"/>
  <c r="AO15" i="8"/>
  <c r="AQ13" i="5"/>
  <c r="AR12" i="5"/>
  <c r="AP17" i="9"/>
  <c r="AO18" i="9"/>
  <c r="W14" i="9"/>
  <c r="X13" i="9"/>
  <c r="G14" i="9"/>
  <c r="F15" i="9"/>
  <c r="X15" i="8"/>
  <c r="Y14" i="8"/>
  <c r="F15" i="8"/>
  <c r="G14" i="8"/>
  <c r="X14" i="7"/>
  <c r="W15" i="7"/>
  <c r="F15" i="7"/>
  <c r="G14" i="7"/>
  <c r="W13" i="5"/>
  <c r="X12" i="5"/>
  <c r="AP15" i="8" l="1"/>
  <c r="AO16" i="8"/>
  <c r="AN15" i="7"/>
  <c r="AM16" i="7"/>
  <c r="AQ14" i="5"/>
  <c r="AR13" i="5"/>
  <c r="F14" i="5"/>
  <c r="E15" i="5"/>
  <c r="AP18" i="9"/>
  <c r="AO19" i="9"/>
  <c r="W15" i="9"/>
  <c r="X14" i="9"/>
  <c r="F16" i="9"/>
  <c r="G15" i="9"/>
  <c r="X16" i="8"/>
  <c r="Y15" i="8"/>
  <c r="F16" i="8"/>
  <c r="G15" i="8"/>
  <c r="X15" i="7"/>
  <c r="W16" i="7"/>
  <c r="F16" i="7"/>
  <c r="G15" i="7"/>
  <c r="W14" i="5"/>
  <c r="X13" i="5"/>
  <c r="E16" i="5" l="1"/>
  <c r="F15" i="5"/>
  <c r="AN16" i="7"/>
  <c r="AM17" i="7"/>
  <c r="AP16" i="8"/>
  <c r="AO17" i="8"/>
  <c r="AQ15" i="5"/>
  <c r="AR14" i="5"/>
  <c r="AP19" i="9"/>
  <c r="AO20" i="9"/>
  <c r="W16" i="9"/>
  <c r="X15" i="9"/>
  <c r="G16" i="9"/>
  <c r="F17" i="9"/>
  <c r="X17" i="8"/>
  <c r="Y16" i="8"/>
  <c r="F17" i="8"/>
  <c r="G16" i="8"/>
  <c r="X16" i="7"/>
  <c r="W17" i="7"/>
  <c r="F17" i="7"/>
  <c r="G16" i="7"/>
  <c r="W15" i="5"/>
  <c r="X14" i="5"/>
  <c r="AP17" i="8" l="1"/>
  <c r="AO18" i="8"/>
  <c r="AN17" i="7"/>
  <c r="AM18" i="7"/>
  <c r="AQ16" i="5"/>
  <c r="AR15" i="5"/>
  <c r="F16" i="5"/>
  <c r="E17" i="5"/>
  <c r="AP20" i="9"/>
  <c r="AO21" i="9"/>
  <c r="W17" i="9"/>
  <c r="X16" i="9"/>
  <c r="F18" i="9"/>
  <c r="G17" i="9"/>
  <c r="X18" i="8"/>
  <c r="Y17" i="8"/>
  <c r="F18" i="8"/>
  <c r="G17" i="8"/>
  <c r="X17" i="7"/>
  <c r="W18" i="7"/>
  <c r="F18" i="7"/>
  <c r="G17" i="7"/>
  <c r="W16" i="5"/>
  <c r="X15" i="5"/>
  <c r="E18" i="5" l="1"/>
  <c r="F17" i="5"/>
  <c r="AN18" i="7"/>
  <c r="AM19" i="7"/>
  <c r="AP18" i="8"/>
  <c r="AO19" i="8"/>
  <c r="AQ17" i="5"/>
  <c r="AR16" i="5"/>
  <c r="AP21" i="9"/>
  <c r="AO22" i="9"/>
  <c r="W18" i="9"/>
  <c r="X17" i="9"/>
  <c r="G18" i="9"/>
  <c r="F19" i="9"/>
  <c r="X19" i="8"/>
  <c r="Y18" i="8"/>
  <c r="F19" i="8"/>
  <c r="G18" i="8"/>
  <c r="X18" i="7"/>
  <c r="W19" i="7"/>
  <c r="F19" i="7"/>
  <c r="G18" i="7"/>
  <c r="W17" i="5"/>
  <c r="X16" i="5"/>
  <c r="AP19" i="8" l="1"/>
  <c r="AO20" i="8"/>
  <c r="AN19" i="7"/>
  <c r="AM20" i="7"/>
  <c r="AQ18" i="5"/>
  <c r="AR17" i="5"/>
  <c r="F18" i="5"/>
  <c r="E19" i="5"/>
  <c r="AP22" i="9"/>
  <c r="AO23" i="9"/>
  <c r="W19" i="9"/>
  <c r="X18" i="9"/>
  <c r="F20" i="9"/>
  <c r="G19" i="9"/>
  <c r="X20" i="8"/>
  <c r="Y19" i="8"/>
  <c r="F20" i="8"/>
  <c r="G19" i="8"/>
  <c r="X19" i="7"/>
  <c r="W20" i="7"/>
  <c r="F20" i="7"/>
  <c r="G19" i="7"/>
  <c r="W18" i="5"/>
  <c r="X17" i="5"/>
  <c r="E20" i="5" l="1"/>
  <c r="F19" i="5"/>
  <c r="AN20" i="7"/>
  <c r="AM21" i="7"/>
  <c r="AP20" i="8"/>
  <c r="AO21" i="8"/>
  <c r="AQ19" i="5"/>
  <c r="AR18" i="5"/>
  <c r="AP23" i="9"/>
  <c r="AO24" i="9"/>
  <c r="W20" i="9"/>
  <c r="X19" i="9"/>
  <c r="G20" i="9"/>
  <c r="F21" i="9"/>
  <c r="X21" i="8"/>
  <c r="Y20" i="8"/>
  <c r="F21" i="8"/>
  <c r="G20" i="8"/>
  <c r="X20" i="7"/>
  <c r="W21" i="7"/>
  <c r="F21" i="7"/>
  <c r="G20" i="7"/>
  <c r="W19" i="5"/>
  <c r="X18" i="5"/>
  <c r="AP21" i="8" l="1"/>
  <c r="AO22" i="8"/>
  <c r="AN21" i="7"/>
  <c r="AM22" i="7"/>
  <c r="AQ20" i="5"/>
  <c r="AR19" i="5"/>
  <c r="F20" i="5"/>
  <c r="E21" i="5"/>
  <c r="AP24" i="9"/>
  <c r="AO25" i="9"/>
  <c r="W21" i="9"/>
  <c r="X20" i="9"/>
  <c r="F22" i="9"/>
  <c r="G21" i="9"/>
  <c r="X22" i="8"/>
  <c r="Y21" i="8"/>
  <c r="F22" i="8"/>
  <c r="G21" i="8"/>
  <c r="X21" i="7"/>
  <c r="W22" i="7"/>
  <c r="F22" i="7"/>
  <c r="G21" i="7"/>
  <c r="W20" i="5"/>
  <c r="X19" i="5"/>
  <c r="E22" i="5" l="1"/>
  <c r="F21" i="5"/>
  <c r="AN22" i="7"/>
  <c r="AM23" i="7"/>
  <c r="AP22" i="8"/>
  <c r="AO23" i="8"/>
  <c r="AR20" i="5"/>
  <c r="AQ21" i="5"/>
  <c r="AP25" i="9"/>
  <c r="AO26" i="9"/>
  <c r="W22" i="9"/>
  <c r="X21" i="9"/>
  <c r="G22" i="9"/>
  <c r="F23" i="9"/>
  <c r="X23" i="8"/>
  <c r="Y22" i="8"/>
  <c r="F23" i="8"/>
  <c r="G22" i="8"/>
  <c r="X22" i="7"/>
  <c r="W23" i="7"/>
  <c r="F23" i="7"/>
  <c r="G22" i="7"/>
  <c r="W21" i="5"/>
  <c r="X20" i="5"/>
  <c r="AQ22" i="5" l="1"/>
  <c r="AR21" i="5"/>
  <c r="AP23" i="8"/>
  <c r="AO24" i="8"/>
  <c r="AN23" i="7"/>
  <c r="AM24" i="7"/>
  <c r="F22" i="5"/>
  <c r="E23" i="5"/>
  <c r="AP26" i="9"/>
  <c r="AO27" i="9"/>
  <c r="W23" i="9"/>
  <c r="X22" i="9"/>
  <c r="F24" i="9"/>
  <c r="G23" i="9"/>
  <c r="X24" i="8"/>
  <c r="Y23" i="8"/>
  <c r="F24" i="8"/>
  <c r="G23" i="8"/>
  <c r="X23" i="7"/>
  <c r="W24" i="7"/>
  <c r="F24" i="7"/>
  <c r="G23" i="7"/>
  <c r="W22" i="5"/>
  <c r="X21" i="5"/>
  <c r="E24" i="5" l="1"/>
  <c r="F23" i="5"/>
  <c r="AN24" i="7"/>
  <c r="AM25" i="7"/>
  <c r="AP24" i="8"/>
  <c r="AO25" i="8"/>
  <c r="AQ23" i="5"/>
  <c r="AR22" i="5"/>
  <c r="AP27" i="9"/>
  <c r="AO28" i="9"/>
  <c r="W24" i="9"/>
  <c r="X23" i="9"/>
  <c r="G24" i="9"/>
  <c r="F25" i="9"/>
  <c r="X25" i="8"/>
  <c r="Y24" i="8"/>
  <c r="F25" i="8"/>
  <c r="G24" i="8"/>
  <c r="X24" i="7"/>
  <c r="W25" i="7"/>
  <c r="F25" i="7"/>
  <c r="G24" i="7"/>
  <c r="W23" i="5"/>
  <c r="X22" i="5"/>
  <c r="AP25" i="8" l="1"/>
  <c r="AO26" i="8"/>
  <c r="AN25" i="7"/>
  <c r="AM26" i="7"/>
  <c r="AQ24" i="5"/>
  <c r="AR23" i="5"/>
  <c r="F24" i="5"/>
  <c r="E25" i="5"/>
  <c r="AP28" i="9"/>
  <c r="AO29" i="9"/>
  <c r="W25" i="9"/>
  <c r="X24" i="9"/>
  <c r="F26" i="9"/>
  <c r="G25" i="9"/>
  <c r="X26" i="8"/>
  <c r="Y25" i="8"/>
  <c r="F26" i="8"/>
  <c r="G25" i="8"/>
  <c r="X25" i="7"/>
  <c r="W26" i="7"/>
  <c r="F26" i="7"/>
  <c r="G25" i="7"/>
  <c r="W24" i="5"/>
  <c r="X23" i="5"/>
  <c r="E26" i="5" l="1"/>
  <c r="F25" i="5"/>
  <c r="AN26" i="7"/>
  <c r="AM27" i="7"/>
  <c r="AP26" i="8"/>
  <c r="AO27" i="8"/>
  <c r="AR24" i="5"/>
  <c r="AQ25" i="5"/>
  <c r="AP29" i="9"/>
  <c r="AO30" i="9"/>
  <c r="W26" i="9"/>
  <c r="X25" i="9"/>
  <c r="G26" i="9"/>
  <c r="F27" i="9"/>
  <c r="X27" i="8"/>
  <c r="Y26" i="8"/>
  <c r="F27" i="8"/>
  <c r="G26" i="8"/>
  <c r="X26" i="7"/>
  <c r="W27" i="7"/>
  <c r="F27" i="7"/>
  <c r="G26" i="7"/>
  <c r="W25" i="5"/>
  <c r="X24" i="5"/>
  <c r="AR25" i="5" l="1"/>
  <c r="AQ26" i="5"/>
  <c r="AP27" i="8"/>
  <c r="AO28" i="8"/>
  <c r="AN27" i="7"/>
  <c r="AM28" i="7"/>
  <c r="F26" i="5"/>
  <c r="E27" i="5"/>
  <c r="AP30" i="9"/>
  <c r="AO31" i="9"/>
  <c r="W27" i="9"/>
  <c r="X26" i="9"/>
  <c r="F28" i="9"/>
  <c r="G27" i="9"/>
  <c r="X28" i="8"/>
  <c r="Y27" i="8"/>
  <c r="F28" i="8"/>
  <c r="G27" i="8"/>
  <c r="X27" i="7"/>
  <c r="W28" i="7"/>
  <c r="F28" i="7"/>
  <c r="G27" i="7"/>
  <c r="X25" i="5"/>
  <c r="W26" i="5"/>
  <c r="E28" i="5" l="1"/>
  <c r="F27" i="5"/>
  <c r="AP28" i="8"/>
  <c r="AO29" i="8"/>
  <c r="AR26" i="5"/>
  <c r="AQ27" i="5"/>
  <c r="AN28" i="7"/>
  <c r="AM29" i="7"/>
  <c r="AP31" i="9"/>
  <c r="AO32" i="9"/>
  <c r="W28" i="9"/>
  <c r="X27" i="9"/>
  <c r="G28" i="9"/>
  <c r="F29" i="9"/>
  <c r="X29" i="8"/>
  <c r="Y28" i="8"/>
  <c r="F29" i="8"/>
  <c r="G28" i="8"/>
  <c r="X28" i="7"/>
  <c r="W29" i="7"/>
  <c r="F29" i="7"/>
  <c r="G28" i="7"/>
  <c r="X26" i="5"/>
  <c r="W27" i="5"/>
  <c r="AN29" i="7" l="1"/>
  <c r="AM30" i="7"/>
  <c r="AR27" i="5"/>
  <c r="AQ28" i="5"/>
  <c r="AP29" i="8"/>
  <c r="AO30" i="8"/>
  <c r="F28" i="5"/>
  <c r="E29" i="5"/>
  <c r="AP32" i="9"/>
  <c r="AO33" i="9"/>
  <c r="W29" i="9"/>
  <c r="X28" i="9"/>
  <c r="F30" i="9"/>
  <c r="G29" i="9"/>
  <c r="X30" i="8"/>
  <c r="Y29" i="8"/>
  <c r="F30" i="8"/>
  <c r="G29" i="8"/>
  <c r="X29" i="7"/>
  <c r="W30" i="7"/>
  <c r="F30" i="7"/>
  <c r="G29" i="7"/>
  <c r="X27" i="5"/>
  <c r="W28" i="5"/>
  <c r="E30" i="5" l="1"/>
  <c r="F29" i="5"/>
  <c r="AP30" i="8"/>
  <c r="AO31" i="8"/>
  <c r="AR28" i="5"/>
  <c r="AQ29" i="5"/>
  <c r="AN30" i="7"/>
  <c r="AM31" i="7"/>
  <c r="AP33" i="9"/>
  <c r="AO34" i="9"/>
  <c r="W30" i="9"/>
  <c r="X29" i="9"/>
  <c r="G30" i="9"/>
  <c r="F31" i="9"/>
  <c r="X31" i="8"/>
  <c r="Y30" i="8"/>
  <c r="F31" i="8"/>
  <c r="G30" i="8"/>
  <c r="X30" i="7"/>
  <c r="W31" i="7"/>
  <c r="F31" i="7"/>
  <c r="G30" i="7"/>
  <c r="X28" i="5"/>
  <c r="W29" i="5"/>
  <c r="AN31" i="7" l="1"/>
  <c r="AM32" i="7"/>
  <c r="AR29" i="5"/>
  <c r="AQ30" i="5"/>
  <c r="AP31" i="8"/>
  <c r="AO32" i="8"/>
  <c r="F30" i="5"/>
  <c r="E31" i="5"/>
  <c r="AP34" i="9"/>
  <c r="AO35" i="9"/>
  <c r="W31" i="9"/>
  <c r="X30" i="9"/>
  <c r="F32" i="9"/>
  <c r="G31" i="9"/>
  <c r="X32" i="8"/>
  <c r="Y31" i="8"/>
  <c r="F32" i="8"/>
  <c r="G31" i="8"/>
  <c r="X31" i="7"/>
  <c r="W32" i="7"/>
  <c r="F32" i="7"/>
  <c r="G31" i="7"/>
  <c r="X29" i="5"/>
  <c r="W30" i="5"/>
  <c r="E32" i="5" l="1"/>
  <c r="F31" i="5"/>
  <c r="AP32" i="8"/>
  <c r="AO33" i="8"/>
  <c r="AR30" i="5"/>
  <c r="AQ31" i="5"/>
  <c r="AN32" i="7"/>
  <c r="AM33" i="7"/>
  <c r="AP35" i="9"/>
  <c r="AO36" i="9"/>
  <c r="W32" i="9"/>
  <c r="X31" i="9"/>
  <c r="G32" i="9"/>
  <c r="F33" i="9"/>
  <c r="X33" i="8"/>
  <c r="Y32" i="8"/>
  <c r="F33" i="8"/>
  <c r="G32" i="8"/>
  <c r="X32" i="7"/>
  <c r="W33" i="7"/>
  <c r="F33" i="7"/>
  <c r="G32" i="7"/>
  <c r="X30" i="5"/>
  <c r="W31" i="5"/>
  <c r="AN33" i="7" l="1"/>
  <c r="AM34" i="7"/>
  <c r="AR31" i="5"/>
  <c r="AQ32" i="5"/>
  <c r="AP33" i="8"/>
  <c r="AO34" i="8"/>
  <c r="F32" i="5"/>
  <c r="E33" i="5"/>
  <c r="AP36" i="9"/>
  <c r="AO37" i="9"/>
  <c r="W33" i="9"/>
  <c r="X32" i="9"/>
  <c r="F34" i="9"/>
  <c r="G33" i="9"/>
  <c r="X34" i="8"/>
  <c r="Y33" i="8"/>
  <c r="F34" i="8"/>
  <c r="G33" i="8"/>
  <c r="X33" i="7"/>
  <c r="W34" i="7"/>
  <c r="F34" i="7"/>
  <c r="G33" i="7"/>
  <c r="X31" i="5"/>
  <c r="W32" i="5"/>
  <c r="E34" i="5" l="1"/>
  <c r="F33" i="5"/>
  <c r="AP34" i="8"/>
  <c r="AO35" i="8"/>
  <c r="AR32" i="5"/>
  <c r="AQ33" i="5"/>
  <c r="AN34" i="7"/>
  <c r="AM35" i="7"/>
  <c r="AP37" i="9"/>
  <c r="AO38" i="9"/>
  <c r="W34" i="9"/>
  <c r="X33" i="9"/>
  <c r="G34" i="9"/>
  <c r="F35" i="9"/>
  <c r="X35" i="8"/>
  <c r="Y34" i="8"/>
  <c r="F35" i="8"/>
  <c r="G34" i="8"/>
  <c r="X34" i="7"/>
  <c r="W35" i="7"/>
  <c r="F35" i="7"/>
  <c r="G34" i="7"/>
  <c r="X32" i="5"/>
  <c r="W33" i="5"/>
  <c r="AN35" i="7" l="1"/>
  <c r="AM36" i="7"/>
  <c r="AR33" i="5"/>
  <c r="AQ34" i="5"/>
  <c r="AP35" i="8"/>
  <c r="AO36" i="8"/>
  <c r="F34" i="5"/>
  <c r="E35" i="5"/>
  <c r="AP38" i="9"/>
  <c r="AO39" i="9"/>
  <c r="W35" i="9"/>
  <c r="X34" i="9"/>
  <c r="F36" i="9"/>
  <c r="G35" i="9"/>
  <c r="X36" i="8"/>
  <c r="Y35" i="8"/>
  <c r="F36" i="8"/>
  <c r="G35" i="8"/>
  <c r="X35" i="7"/>
  <c r="W36" i="7"/>
  <c r="F36" i="7"/>
  <c r="G35" i="7"/>
  <c r="X33" i="5"/>
  <c r="W34" i="5"/>
  <c r="E36" i="5" l="1"/>
  <c r="F35" i="5"/>
  <c r="AP36" i="8"/>
  <c r="AO37" i="8"/>
  <c r="AR34" i="5"/>
  <c r="AQ35" i="5"/>
  <c r="AN36" i="7"/>
  <c r="AM37" i="7"/>
  <c r="AP39" i="9"/>
  <c r="AO40" i="9"/>
  <c r="W36" i="9"/>
  <c r="X35" i="9"/>
  <c r="G36" i="9"/>
  <c r="F37" i="9"/>
  <c r="X37" i="8"/>
  <c r="Y36" i="8"/>
  <c r="F37" i="8"/>
  <c r="G36" i="8"/>
  <c r="X36" i="7"/>
  <c r="W37" i="7"/>
  <c r="F37" i="7"/>
  <c r="G36" i="7"/>
  <c r="X34" i="5"/>
  <c r="W35" i="5"/>
  <c r="AN37" i="7" l="1"/>
  <c r="AM38" i="7"/>
  <c r="AR35" i="5"/>
  <c r="AQ36" i="5"/>
  <c r="AP37" i="8"/>
  <c r="AO38" i="8"/>
  <c r="F36" i="5"/>
  <c r="E37" i="5"/>
  <c r="AP40" i="9"/>
  <c r="AO41" i="9"/>
  <c r="W37" i="9"/>
  <c r="X36" i="9"/>
  <c r="F38" i="9"/>
  <c r="G37" i="9"/>
  <c r="X38" i="8"/>
  <c r="Y37" i="8"/>
  <c r="F38" i="8"/>
  <c r="G37" i="8"/>
  <c r="X37" i="7"/>
  <c r="W38" i="7"/>
  <c r="F38" i="7"/>
  <c r="G37" i="7"/>
  <c r="X35" i="5"/>
  <c r="W36" i="5"/>
  <c r="E38" i="5" l="1"/>
  <c r="F37" i="5"/>
  <c r="AP38" i="8"/>
  <c r="AO39" i="8"/>
  <c r="AR36" i="5"/>
  <c r="AQ37" i="5"/>
  <c r="AN38" i="7"/>
  <c r="AM39" i="7"/>
  <c r="AP41" i="9"/>
  <c r="AO42" i="9"/>
  <c r="W38" i="9"/>
  <c r="X37" i="9"/>
  <c r="G38" i="9"/>
  <c r="F39" i="9"/>
  <c r="X39" i="8"/>
  <c r="Y38" i="8"/>
  <c r="F39" i="8"/>
  <c r="G38" i="8"/>
  <c r="X38" i="7"/>
  <c r="W39" i="7"/>
  <c r="F39" i="7"/>
  <c r="G38" i="7"/>
  <c r="X36" i="5"/>
  <c r="W37" i="5"/>
  <c r="AM40" i="7" l="1"/>
  <c r="AN39" i="7"/>
  <c r="AR37" i="5"/>
  <c r="AQ38" i="5"/>
  <c r="AP39" i="8"/>
  <c r="AO40" i="8"/>
  <c r="F38" i="5"/>
  <c r="E39" i="5"/>
  <c r="AP42" i="9"/>
  <c r="AO43" i="9"/>
  <c r="W39" i="9"/>
  <c r="X38" i="9"/>
  <c r="F40" i="9"/>
  <c r="G39" i="9"/>
  <c r="X40" i="8"/>
  <c r="Y39" i="8"/>
  <c r="F40" i="8"/>
  <c r="G39" i="8"/>
  <c r="X39" i="7"/>
  <c r="W40" i="7"/>
  <c r="F40" i="7"/>
  <c r="G39" i="7"/>
  <c r="X37" i="5"/>
  <c r="W38" i="5"/>
  <c r="E40" i="5" l="1"/>
  <c r="F39" i="5"/>
  <c r="AP40" i="8"/>
  <c r="AO41" i="8"/>
  <c r="AR38" i="5"/>
  <c r="AQ39" i="5"/>
  <c r="AN40" i="7"/>
  <c r="AM41" i="7"/>
  <c r="AP43" i="9"/>
  <c r="AO44" i="9"/>
  <c r="W40" i="9"/>
  <c r="X39" i="9"/>
  <c r="G40" i="9"/>
  <c r="F41" i="9"/>
  <c r="X41" i="8"/>
  <c r="Y40" i="8"/>
  <c r="F41" i="8"/>
  <c r="G40" i="8"/>
  <c r="X40" i="7"/>
  <c r="W41" i="7"/>
  <c r="F41" i="7"/>
  <c r="G40" i="7"/>
  <c r="X38" i="5"/>
  <c r="W39" i="5"/>
  <c r="AM42" i="7" l="1"/>
  <c r="AN41" i="7"/>
  <c r="AR39" i="5"/>
  <c r="AQ40" i="5"/>
  <c r="AP41" i="8"/>
  <c r="AO42" i="8"/>
  <c r="F40" i="5"/>
  <c r="E41" i="5"/>
  <c r="AP44" i="9"/>
  <c r="AO45" i="9"/>
  <c r="W41" i="9"/>
  <c r="X40" i="9"/>
  <c r="F42" i="9"/>
  <c r="G41" i="9"/>
  <c r="X42" i="8"/>
  <c r="Y41" i="8"/>
  <c r="F42" i="8"/>
  <c r="G41" i="8"/>
  <c r="X41" i="7"/>
  <c r="W42" i="7"/>
  <c r="F42" i="7"/>
  <c r="G41" i="7"/>
  <c r="X39" i="5"/>
  <c r="W40" i="5"/>
  <c r="E42" i="5" l="1"/>
  <c r="F41" i="5"/>
  <c r="AP42" i="8"/>
  <c r="AO43" i="8"/>
  <c r="AR40" i="5"/>
  <c r="AQ41" i="5"/>
  <c r="AN42" i="7"/>
  <c r="AM43" i="7"/>
  <c r="AP45" i="9"/>
  <c r="AO46" i="9"/>
  <c r="W42" i="9"/>
  <c r="X41" i="9"/>
  <c r="G42" i="9"/>
  <c r="F43" i="9"/>
  <c r="X43" i="8"/>
  <c r="Y42" i="8"/>
  <c r="F43" i="8"/>
  <c r="G42" i="8"/>
  <c r="X42" i="7"/>
  <c r="W43" i="7"/>
  <c r="F43" i="7"/>
  <c r="G42" i="7"/>
  <c r="X40" i="5"/>
  <c r="W41" i="5"/>
  <c r="AM44" i="7" l="1"/>
  <c r="AN43" i="7"/>
  <c r="AR41" i="5"/>
  <c r="AQ42" i="5"/>
  <c r="AP43" i="8"/>
  <c r="AO44" i="8"/>
  <c r="F42" i="5"/>
  <c r="E43" i="5"/>
  <c r="AP46" i="9"/>
  <c r="AO47" i="9"/>
  <c r="W43" i="9"/>
  <c r="X42" i="9"/>
  <c r="F44" i="9"/>
  <c r="G43" i="9"/>
  <c r="X44" i="8"/>
  <c r="Y43" i="8"/>
  <c r="F44" i="8"/>
  <c r="G43" i="8"/>
  <c r="X43" i="7"/>
  <c r="W44" i="7"/>
  <c r="F44" i="7"/>
  <c r="G43" i="7"/>
  <c r="X41" i="5"/>
  <c r="W42" i="5"/>
  <c r="E44" i="5" l="1"/>
  <c r="F43" i="5"/>
  <c r="AP44" i="8"/>
  <c r="AO45" i="8"/>
  <c r="AR42" i="5"/>
  <c r="AQ43" i="5"/>
  <c r="AM45" i="7"/>
  <c r="AN44" i="7"/>
  <c r="AP47" i="9"/>
  <c r="AO48" i="9"/>
  <c r="W44" i="9"/>
  <c r="X43" i="9"/>
  <c r="G44" i="9"/>
  <c r="F45" i="9"/>
  <c r="X45" i="8"/>
  <c r="Y44" i="8"/>
  <c r="F45" i="8"/>
  <c r="G44" i="8"/>
  <c r="X44" i="7"/>
  <c r="W45" i="7"/>
  <c r="F45" i="7"/>
  <c r="G44" i="7"/>
  <c r="X42" i="5"/>
  <c r="W43" i="5"/>
  <c r="AR43" i="5" l="1"/>
  <c r="AQ44" i="5"/>
  <c r="AP45" i="8"/>
  <c r="AO46" i="8"/>
  <c r="AM46" i="7"/>
  <c r="AN45" i="7"/>
  <c r="F44" i="5"/>
  <c r="E45" i="5"/>
  <c r="AP48" i="9"/>
  <c r="AO49" i="9"/>
  <c r="W45" i="9"/>
  <c r="X44" i="9"/>
  <c r="F46" i="9"/>
  <c r="G45" i="9"/>
  <c r="X46" i="8"/>
  <c r="Y45" i="8"/>
  <c r="F46" i="8"/>
  <c r="G45" i="8"/>
  <c r="X45" i="7"/>
  <c r="W46" i="7"/>
  <c r="F46" i="7"/>
  <c r="G45" i="7"/>
  <c r="X43" i="5"/>
  <c r="W44" i="5"/>
  <c r="E46" i="5" l="1"/>
  <c r="F45" i="5"/>
  <c r="AP46" i="8"/>
  <c r="AO47" i="8"/>
  <c r="AR44" i="5"/>
  <c r="AQ45" i="5"/>
  <c r="AN46" i="7"/>
  <c r="AM47" i="7"/>
  <c r="AP49" i="9"/>
  <c r="AO50" i="9"/>
  <c r="W46" i="9"/>
  <c r="X45" i="9"/>
  <c r="G46" i="9"/>
  <c r="F47" i="9"/>
  <c r="X47" i="8"/>
  <c r="Y46" i="8"/>
  <c r="F47" i="8"/>
  <c r="G46" i="8"/>
  <c r="X46" i="7"/>
  <c r="W47" i="7"/>
  <c r="F47" i="7"/>
  <c r="G46" i="7"/>
  <c r="X44" i="5"/>
  <c r="W45" i="5"/>
  <c r="AM48" i="7" l="1"/>
  <c r="AN47" i="7"/>
  <c r="AR45" i="5"/>
  <c r="AQ46" i="5"/>
  <c r="AP47" i="8"/>
  <c r="AO48" i="8"/>
  <c r="F46" i="5"/>
  <c r="E47" i="5"/>
  <c r="AP50" i="9"/>
  <c r="AO51" i="9"/>
  <c r="W47" i="9"/>
  <c r="X46" i="9"/>
  <c r="F48" i="9"/>
  <c r="G47" i="9"/>
  <c r="X48" i="8"/>
  <c r="Y47" i="8"/>
  <c r="F48" i="8"/>
  <c r="G47" i="8"/>
  <c r="X47" i="7"/>
  <c r="W48" i="7"/>
  <c r="F48" i="7"/>
  <c r="G47" i="7"/>
  <c r="X45" i="5"/>
  <c r="W46" i="5"/>
  <c r="E48" i="5" l="1"/>
  <c r="F47" i="5"/>
  <c r="AP48" i="8"/>
  <c r="AO49" i="8"/>
  <c r="AR46" i="5"/>
  <c r="AQ47" i="5"/>
  <c r="AM49" i="7"/>
  <c r="AN48" i="7"/>
  <c r="AP51" i="9"/>
  <c r="AO52" i="9"/>
  <c r="AP52" i="9" s="1"/>
  <c r="W48" i="9"/>
  <c r="X47" i="9"/>
  <c r="G48" i="9"/>
  <c r="F49" i="9"/>
  <c r="X49" i="8"/>
  <c r="Y48" i="8"/>
  <c r="F49" i="8"/>
  <c r="G48" i="8"/>
  <c r="X48" i="7"/>
  <c r="W49" i="7"/>
  <c r="F49" i="7"/>
  <c r="G48" i="7"/>
  <c r="X46" i="5"/>
  <c r="W47" i="5"/>
  <c r="AR47" i="5" l="1"/>
  <c r="AQ48" i="5"/>
  <c r="AP49" i="8"/>
  <c r="AO50" i="8"/>
  <c r="AM50" i="7"/>
  <c r="AN49" i="7"/>
  <c r="F48" i="5"/>
  <c r="E49" i="5"/>
  <c r="W49" i="9"/>
  <c r="X48" i="9"/>
  <c r="F50" i="9"/>
  <c r="G49" i="9"/>
  <c r="X50" i="8"/>
  <c r="Y49" i="8"/>
  <c r="F50" i="8"/>
  <c r="G49" i="8"/>
  <c r="X49" i="7"/>
  <c r="W50" i="7"/>
  <c r="F50" i="7"/>
  <c r="G49" i="7"/>
  <c r="X47" i="5"/>
  <c r="W48" i="5"/>
  <c r="E50" i="5" l="1"/>
  <c r="F49" i="5"/>
  <c r="AP50" i="8"/>
  <c r="AO51" i="8"/>
  <c r="AR48" i="5"/>
  <c r="AQ49" i="5"/>
  <c r="AN50" i="7"/>
  <c r="AM51" i="7"/>
  <c r="W50" i="9"/>
  <c r="X49" i="9"/>
  <c r="G50" i="9"/>
  <c r="F51" i="9"/>
  <c r="X51" i="8"/>
  <c r="Y50" i="8"/>
  <c r="F51" i="8"/>
  <c r="G50" i="8"/>
  <c r="X50" i="7"/>
  <c r="W51" i="7"/>
  <c r="F51" i="7"/>
  <c r="G50" i="7"/>
  <c r="X48" i="5"/>
  <c r="W49" i="5"/>
  <c r="AM52" i="7" l="1"/>
  <c r="AN52" i="7" s="1"/>
  <c r="AN51" i="7"/>
  <c r="AR49" i="5"/>
  <c r="AQ50" i="5"/>
  <c r="AP51" i="8"/>
  <c r="AO52" i="8"/>
  <c r="AP52" i="8" s="1"/>
  <c r="F50" i="5"/>
  <c r="E51" i="5"/>
  <c r="W51" i="9"/>
  <c r="X50" i="9"/>
  <c r="F52" i="9"/>
  <c r="G52" i="9" s="1"/>
  <c r="G51" i="9"/>
  <c r="X52" i="8"/>
  <c r="Y52" i="8" s="1"/>
  <c r="Y51" i="8"/>
  <c r="F52" i="8"/>
  <c r="G52" i="8" s="1"/>
  <c r="G51" i="8"/>
  <c r="X51" i="7"/>
  <c r="W52" i="7"/>
  <c r="X52" i="7" s="1"/>
  <c r="F52" i="7"/>
  <c r="G52" i="7" s="1"/>
  <c r="G51" i="7"/>
  <c r="X49" i="5"/>
  <c r="W50" i="5"/>
  <c r="E52" i="5" l="1"/>
  <c r="F52" i="5" s="1"/>
  <c r="F51" i="5"/>
  <c r="AR50" i="5"/>
  <c r="AQ51" i="5"/>
  <c r="W52" i="9"/>
  <c r="X52" i="9" s="1"/>
  <c r="X51" i="9"/>
  <c r="X50" i="5"/>
  <c r="W51" i="5"/>
  <c r="AR51" i="5" l="1"/>
  <c r="AQ52" i="5"/>
  <c r="AR52" i="5" s="1"/>
  <c r="X51" i="5"/>
  <c r="W52" i="5"/>
  <c r="X52" i="5" s="1"/>
</calcChain>
</file>

<file path=xl/sharedStrings.xml><?xml version="1.0" encoding="utf-8"?>
<sst xmlns="http://schemas.openxmlformats.org/spreadsheetml/2006/main" count="591" uniqueCount="156">
  <si>
    <t>A</t>
  </si>
  <si>
    <t>LU</t>
  </si>
  <si>
    <t>RU</t>
  </si>
  <si>
    <t>LM</t>
  </si>
  <si>
    <t>CM</t>
  </si>
  <si>
    <t>RM</t>
  </si>
  <si>
    <t>LL</t>
  </si>
  <si>
    <t>RL</t>
  </si>
  <si>
    <t>AVG</t>
  </si>
  <si>
    <t>Stanback's method</t>
  </si>
  <si>
    <t>Actual copper loss</t>
  </si>
  <si>
    <t>MAX</t>
  </si>
  <si>
    <t>CORR</t>
  </si>
  <si>
    <t>Heat</t>
  </si>
  <si>
    <t>Count</t>
  </si>
  <si>
    <t>0.0075-0.01</t>
  </si>
  <si>
    <t>0.01-0.0125</t>
  </si>
  <si>
    <t>0.0125-0.015</t>
  </si>
  <si>
    <t>0.015-0.0175</t>
  </si>
  <si>
    <t>0.0175-0.02</t>
  </si>
  <si>
    <t>0.02-0.0225</t>
  </si>
  <si>
    <t>0.025-0.0275</t>
  </si>
  <si>
    <t>0.0275-0.03</t>
  </si>
  <si>
    <t>Group</t>
  </si>
  <si>
    <t>0.005-0.0075</t>
  </si>
  <si>
    <t>0.0225-0.025</t>
  </si>
  <si>
    <t>0.03-0.0325</t>
  </si>
  <si>
    <t>0.065-0.0675</t>
  </si>
  <si>
    <t>0-0.1</t>
  </si>
  <si>
    <t>0.1-0.2</t>
  </si>
  <si>
    <t>0.2-0.3</t>
  </si>
  <si>
    <t>0.6-0.7</t>
  </si>
  <si>
    <t>0.7-0.8</t>
  </si>
  <si>
    <t>0.8-0.9</t>
  </si>
  <si>
    <t>0.9-1</t>
  </si>
  <si>
    <t>1-1.1</t>
  </si>
  <si>
    <t>1.4-1.5</t>
  </si>
  <si>
    <t>1.5-1.6</t>
  </si>
  <si>
    <t>1.6-1.7</t>
  </si>
  <si>
    <t>Normal (reference)</t>
  </si>
  <si>
    <t>0-0.2</t>
  </si>
  <si>
    <t>0.2-0.4</t>
  </si>
  <si>
    <t>0.4-0.6</t>
  </si>
  <si>
    <t>1.6-1.8</t>
  </si>
  <si>
    <t>1.8-2</t>
  </si>
  <si>
    <t>2.2-2.4</t>
  </si>
  <si>
    <t>2.4-2.6</t>
  </si>
  <si>
    <t>2.6-2.8</t>
  </si>
  <si>
    <t>2.8-3</t>
  </si>
  <si>
    <t>0.6-0.8</t>
  </si>
  <si>
    <t>1.2-1.4</t>
  </si>
  <si>
    <t>1.4-1.6</t>
  </si>
  <si>
    <t>480V@12kA - Lower Row</t>
  </si>
  <si>
    <t>0.06-0.08</t>
  </si>
  <si>
    <t>0.08-0.1</t>
  </si>
  <si>
    <t>0.1-0.12</t>
  </si>
  <si>
    <t>0.12-0.14</t>
  </si>
  <si>
    <t>0.14-0.16</t>
  </si>
  <si>
    <t>0.16-0.18</t>
  </si>
  <si>
    <t>0.06-0.075</t>
  </si>
  <si>
    <t>0.075-0.09</t>
  </si>
  <si>
    <t>0.09-0.105</t>
  </si>
  <si>
    <t>0.105-0.12</t>
  </si>
  <si>
    <t>0.12-0.135</t>
  </si>
  <si>
    <t>0.15-0.165</t>
  </si>
  <si>
    <t>0.03-0.045</t>
  </si>
  <si>
    <t>0.045-0.06</t>
  </si>
  <si>
    <t>0.165-0.18</t>
  </si>
  <si>
    <t>0.18-0.2</t>
  </si>
  <si>
    <t>0.2-0.22</t>
  </si>
  <si>
    <t>0.22-0.24</t>
  </si>
  <si>
    <t>1.1-1.2</t>
  </si>
  <si>
    <t>1.2-1.3</t>
  </si>
  <si>
    <t>Normal (referece)</t>
  </si>
  <si>
    <t xml:space="preserve"> </t>
  </si>
  <si>
    <t>0.75-1</t>
  </si>
  <si>
    <t>1-1.25</t>
  </si>
  <si>
    <t>1.5-1.75</t>
  </si>
  <si>
    <t>1.75-2</t>
  </si>
  <si>
    <t>2-2.25</t>
  </si>
  <si>
    <t>2.25-2.5</t>
  </si>
  <si>
    <t>2.5-2.75</t>
  </si>
  <si>
    <t>2.75-3</t>
  </si>
  <si>
    <t>3-3.25</t>
  </si>
  <si>
    <t>3.25-3.5</t>
  </si>
  <si>
    <t>3.5-3.75</t>
  </si>
  <si>
    <t>3.75-4</t>
  </si>
  <si>
    <t>4-4.25</t>
  </si>
  <si>
    <t>4.5-4.75</t>
  </si>
  <si>
    <t>4.75-5</t>
  </si>
  <si>
    <t>5-5.25</t>
  </si>
  <si>
    <t>Row Labels</t>
  </si>
  <si>
    <t>Grand Total</t>
  </si>
  <si>
    <t>10000-10499</t>
  </si>
  <si>
    <t>10500-10999</t>
  </si>
  <si>
    <t>11000-11499</t>
  </si>
  <si>
    <t>11500-11999</t>
  </si>
  <si>
    <t>13500-14000</t>
  </si>
  <si>
    <t>Count of A</t>
  </si>
  <si>
    <t>Amps</t>
  </si>
  <si>
    <t>13000-13499</t>
  </si>
  <si>
    <t>14000-14499</t>
  </si>
  <si>
    <t>15000-15499</t>
  </si>
  <si>
    <t>16000-16499</t>
  </si>
  <si>
    <t>16500-17000</t>
  </si>
  <si>
    <t>20500-21249</t>
  </si>
  <si>
    <t>23500-24249</t>
  </si>
  <si>
    <t>25000-25749</t>
  </si>
  <si>
    <t>25750-26499</t>
  </si>
  <si>
    <t>26500-27249</t>
  </si>
  <si>
    <t>20600-21849</t>
  </si>
  <si>
    <t>23100-24349</t>
  </si>
  <si>
    <t>24350-25599</t>
  </si>
  <si>
    <t>25600-26849</t>
  </si>
  <si>
    <t>26850-28099</t>
  </si>
  <si>
    <t>CV</t>
  </si>
  <si>
    <t>Time</t>
  </si>
  <si>
    <t>Temp</t>
  </si>
  <si>
    <t>, 1/2 cycle</t>
  </si>
  <si>
    <t>, 1 cycle</t>
  </si>
  <si>
    <t>, 10 cycles</t>
  </si>
  <si>
    <t>, 30 cycles</t>
  </si>
  <si>
    <t>, 6 cycles</t>
  </si>
  <si>
    <t>D</t>
  </si>
  <si>
    <t>*</t>
  </si>
  <si>
    <t>**</t>
  </si>
  <si>
    <t>X</t>
  </si>
  <si>
    <t>Series</t>
  </si>
  <si>
    <t>Run</t>
  </si>
  <si>
    <t>Osc</t>
  </si>
  <si>
    <t>AvgHeat12</t>
  </si>
  <si>
    <t>AvgHeat18</t>
  </si>
  <si>
    <t>Count of AvgHeat12</t>
  </si>
  <si>
    <t>0-0.7</t>
  </si>
  <si>
    <t>0.7-1.4</t>
  </si>
  <si>
    <t>1.4-2.1</t>
  </si>
  <si>
    <t>2.1-2.8</t>
  </si>
  <si>
    <t>2.8-3.5</t>
  </si>
  <si>
    <t>Count of AvgHeat18</t>
  </si>
  <si>
    <t>0-0.23</t>
  </si>
  <si>
    <t>0.46-0.69</t>
  </si>
  <si>
    <t>0.69-0.92</t>
  </si>
  <si>
    <t>0.92-1.15</t>
  </si>
  <si>
    <t>1.15-1.38</t>
  </si>
  <si>
    <t>S/R</t>
  </si>
  <si>
    <t>V</t>
  </si>
  <si>
    <t>Avail I</t>
  </si>
  <si>
    <t>Avg heat</t>
  </si>
  <si>
    <t>IEEE heat</t>
  </si>
  <si>
    <t>Duration</t>
  </si>
  <si>
    <t>MaxPSI</t>
  </si>
  <si>
    <t>I2t</t>
  </si>
  <si>
    <t>kPa</t>
  </si>
  <si>
    <t>dbA</t>
  </si>
  <si>
    <t>Total</t>
  </si>
  <si>
    <t>&gt;14.5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</si>
</sst>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#,##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i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165" fontId="0" fillId="0" borderId="0" xfId="0" applyNumberFormat="1"/>
    <xf numFmtId="0" fontId="2" fillId="0" borderId="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1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165" fontId="1" fillId="0" borderId="21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164" fontId="0" fillId="0" borderId="22" xfId="0" applyNumberFormat="1" applyFill="1" applyBorder="1" applyAlignment="1">
      <alignment horizontal="center"/>
    </xf>
    <xf numFmtId="164" fontId="0" fillId="0" borderId="22" xfId="0" applyNumberFormat="1" applyBorder="1"/>
    <xf numFmtId="0" fontId="1" fillId="2" borderId="20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64" fontId="0" fillId="0" borderId="0" xfId="0" applyNumberFormat="1" applyAlignment="1">
      <alignment wrapText="1"/>
    </xf>
    <xf numFmtId="2" fontId="0" fillId="0" borderId="0" xfId="0" applyNumberFormat="1"/>
    <xf numFmtId="2" fontId="0" fillId="0" borderId="0" xfId="0" applyNumberFormat="1" applyBorder="1"/>
    <xf numFmtId="166" fontId="0" fillId="0" borderId="0" xfId="0" applyNumberFormat="1"/>
    <xf numFmtId="11" fontId="0" fillId="0" borderId="0" xfId="0" applyNumberFormat="1"/>
    <xf numFmtId="9" fontId="0" fillId="0" borderId="0" xfId="0" applyNumberFormat="1"/>
  </cellXfs>
  <cellStyles count="2">
    <cellStyle name="Hyperlink" xfId="1" builtinId="8"/>
    <cellStyle name="Normal" xfId="0" builtinId="0"/>
  </cellStyles>
  <dxfs count="23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7C8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5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FF5050"/>
      <color rgb="FFFF7C8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pivotCacheDefinition" Target="pivotCache/pivotCacheDefinition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5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3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24586328882802"/>
          <c:y val="3.4854245880861848E-2"/>
          <c:w val="0.83330694396896043"/>
          <c:h val="0.8472485853716954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'All Raw'!$AC$43</c:f>
              <c:strCache>
                <c:ptCount val="1"/>
                <c:pt idx="0">
                  <c:v>MaxPSI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'All Raw'!$AB$44:$AB$150</c:f>
              <c:numCache>
                <c:formatCode>0.00E+00</c:formatCode>
                <c:ptCount val="107"/>
                <c:pt idx="0">
                  <c:v>2419973368.7999997</c:v>
                </c:pt>
                <c:pt idx="1">
                  <c:v>2621857336.7999997</c:v>
                </c:pt>
                <c:pt idx="2">
                  <c:v>2681436810.8000002</c:v>
                </c:pt>
                <c:pt idx="3">
                  <c:v>2872363419.5</c:v>
                </c:pt>
                <c:pt idx="4">
                  <c:v>2986099200</c:v>
                </c:pt>
                <c:pt idx="5">
                  <c:v>3176848009.7999997</c:v>
                </c:pt>
                <c:pt idx="6">
                  <c:v>3279447615.5999999</c:v>
                </c:pt>
                <c:pt idx="7">
                  <c:v>3320172648</c:v>
                </c:pt>
                <c:pt idx="8">
                  <c:v>3355124890</c:v>
                </c:pt>
                <c:pt idx="9">
                  <c:v>3398906025.9000001</c:v>
                </c:pt>
                <c:pt idx="10">
                  <c:v>3441077702.4000001</c:v>
                </c:pt>
                <c:pt idx="11">
                  <c:v>3449304750</c:v>
                </c:pt>
                <c:pt idx="12">
                  <c:v>3494347426.1999998</c:v>
                </c:pt>
                <c:pt idx="13">
                  <c:v>3533686915.5</c:v>
                </c:pt>
                <c:pt idx="14">
                  <c:v>3570190238.7000003</c:v>
                </c:pt>
                <c:pt idx="15">
                  <c:v>3584011662.9300003</c:v>
                </c:pt>
                <c:pt idx="16">
                  <c:v>3622101450.2399998</c:v>
                </c:pt>
                <c:pt idx="17">
                  <c:v>3732909362.5</c:v>
                </c:pt>
                <c:pt idx="18">
                  <c:v>3812884040</c:v>
                </c:pt>
                <c:pt idx="19">
                  <c:v>3869350856.8000002</c:v>
                </c:pt>
                <c:pt idx="20">
                  <c:v>3893056516.8000002</c:v>
                </c:pt>
                <c:pt idx="21">
                  <c:v>4001641875.5099998</c:v>
                </c:pt>
                <c:pt idx="22">
                  <c:v>4021099084.7999997</c:v>
                </c:pt>
                <c:pt idx="23">
                  <c:v>4042012616.9000001</c:v>
                </c:pt>
                <c:pt idx="24">
                  <c:v>4086749433.5</c:v>
                </c:pt>
                <c:pt idx="25">
                  <c:v>4161207040</c:v>
                </c:pt>
                <c:pt idx="26">
                  <c:v>4184718430.5000005</c:v>
                </c:pt>
                <c:pt idx="27">
                  <c:v>4287024487.6000004</c:v>
                </c:pt>
                <c:pt idx="28">
                  <c:v>4327477668.8000002</c:v>
                </c:pt>
                <c:pt idx="29">
                  <c:v>4620995499.5999994</c:v>
                </c:pt>
                <c:pt idx="30">
                  <c:v>4796376366.1000004</c:v>
                </c:pt>
                <c:pt idx="31">
                  <c:v>4902644260.8000002</c:v>
                </c:pt>
                <c:pt idx="32">
                  <c:v>5027399173.5</c:v>
                </c:pt>
                <c:pt idx="33">
                  <c:v>5254316796.8000002</c:v>
                </c:pt>
                <c:pt idx="34">
                  <c:v>5438059827.1999998</c:v>
                </c:pt>
                <c:pt idx="35">
                  <c:v>5534232522</c:v>
                </c:pt>
                <c:pt idx="36">
                  <c:v>5574131974.3999996</c:v>
                </c:pt>
                <c:pt idx="37">
                  <c:v>5776117177.6000004</c:v>
                </c:pt>
                <c:pt idx="38">
                  <c:v>5805085792</c:v>
                </c:pt>
                <c:pt idx="39">
                  <c:v>6320459941.6999998</c:v>
                </c:pt>
                <c:pt idx="40">
                  <c:v>6604642058.3000002</c:v>
                </c:pt>
                <c:pt idx="41">
                  <c:v>6649691696.9000006</c:v>
                </c:pt>
                <c:pt idx="42">
                  <c:v>6839758498</c:v>
                </c:pt>
                <c:pt idx="43">
                  <c:v>8009315954.2999992</c:v>
                </c:pt>
                <c:pt idx="44">
                  <c:v>8017248508.5</c:v>
                </c:pt>
                <c:pt idx="45">
                  <c:v>8679742406.3999996</c:v>
                </c:pt>
                <c:pt idx="46">
                  <c:v>8748075232.7999992</c:v>
                </c:pt>
                <c:pt idx="47">
                  <c:v>8854878954.6000004</c:v>
                </c:pt>
                <c:pt idx="48">
                  <c:v>9049964128.3999996</c:v>
                </c:pt>
                <c:pt idx="49">
                  <c:v>9159163215.8999996</c:v>
                </c:pt>
                <c:pt idx="50">
                  <c:v>9688558027.5</c:v>
                </c:pt>
                <c:pt idx="51">
                  <c:v>10027013896.5</c:v>
                </c:pt>
                <c:pt idx="52">
                  <c:v>10985140385.280001</c:v>
                </c:pt>
                <c:pt idx="53">
                  <c:v>11591057600</c:v>
                </c:pt>
                <c:pt idx="54">
                  <c:v>12138779373.599998</c:v>
                </c:pt>
                <c:pt idx="55">
                  <c:v>13023074035.6</c:v>
                </c:pt>
                <c:pt idx="56">
                  <c:v>13669476060.799999</c:v>
                </c:pt>
                <c:pt idx="57">
                  <c:v>17325009350.600002</c:v>
                </c:pt>
                <c:pt idx="58">
                  <c:v>18947410513.099998</c:v>
                </c:pt>
                <c:pt idx="59">
                  <c:v>20565847461.420002</c:v>
                </c:pt>
                <c:pt idx="60">
                  <c:v>21521180338</c:v>
                </c:pt>
                <c:pt idx="61">
                  <c:v>23051368459.800003</c:v>
                </c:pt>
                <c:pt idx="62">
                  <c:v>23145838912</c:v>
                </c:pt>
                <c:pt idx="63">
                  <c:v>23754616357.5</c:v>
                </c:pt>
                <c:pt idx="64">
                  <c:v>24214743894.100002</c:v>
                </c:pt>
                <c:pt idx="65">
                  <c:v>26903672254.800003</c:v>
                </c:pt>
                <c:pt idx="66">
                  <c:v>30995302400</c:v>
                </c:pt>
                <c:pt idx="67">
                  <c:v>31483049888</c:v>
                </c:pt>
                <c:pt idx="68">
                  <c:v>32892148224</c:v>
                </c:pt>
                <c:pt idx="69">
                  <c:v>33383106319.860001</c:v>
                </c:pt>
                <c:pt idx="70">
                  <c:v>35642803361.599998</c:v>
                </c:pt>
                <c:pt idx="71">
                  <c:v>35924934414.839996</c:v>
                </c:pt>
                <c:pt idx="72">
                  <c:v>36885441520</c:v>
                </c:pt>
                <c:pt idx="73">
                  <c:v>37749787250</c:v>
                </c:pt>
                <c:pt idx="74">
                  <c:v>43257496243.400002</c:v>
                </c:pt>
                <c:pt idx="75">
                  <c:v>47125857996</c:v>
                </c:pt>
                <c:pt idx="76">
                  <c:v>50709144172</c:v>
                </c:pt>
                <c:pt idx="77">
                  <c:v>52057317416</c:v>
                </c:pt>
                <c:pt idx="78">
                  <c:v>53633047806.699997</c:v>
                </c:pt>
                <c:pt idx="79">
                  <c:v>58105169467.199997</c:v>
                </c:pt>
                <c:pt idx="80">
                  <c:v>59205609811.199997</c:v>
                </c:pt>
                <c:pt idx="81">
                  <c:v>67260452350.040001</c:v>
                </c:pt>
                <c:pt idx="82">
                  <c:v>68221331187.299995</c:v>
                </c:pt>
                <c:pt idx="83">
                  <c:v>71245040707.400009</c:v>
                </c:pt>
                <c:pt idx="84">
                  <c:v>74655210265.600006</c:v>
                </c:pt>
                <c:pt idx="85">
                  <c:v>77138266882.5</c:v>
                </c:pt>
                <c:pt idx="86">
                  <c:v>78815933331.199997</c:v>
                </c:pt>
                <c:pt idx="87">
                  <c:v>78967259068.799988</c:v>
                </c:pt>
                <c:pt idx="88">
                  <c:v>79203571311.799988</c:v>
                </c:pt>
                <c:pt idx="89">
                  <c:v>81450890405.600006</c:v>
                </c:pt>
                <c:pt idx="90">
                  <c:v>83448231552.900009</c:v>
                </c:pt>
                <c:pt idx="91">
                  <c:v>84852079812.5</c:v>
                </c:pt>
                <c:pt idx="92">
                  <c:v>88345661550.300003</c:v>
                </c:pt>
                <c:pt idx="93">
                  <c:v>88620318588</c:v>
                </c:pt>
                <c:pt idx="94">
                  <c:v>95142202572.800003</c:v>
                </c:pt>
                <c:pt idx="95">
                  <c:v>97860649608</c:v>
                </c:pt>
                <c:pt idx="96">
                  <c:v>98064537313.599991</c:v>
                </c:pt>
                <c:pt idx="97">
                  <c:v>98506737522</c:v>
                </c:pt>
                <c:pt idx="98">
                  <c:v>104753223712.8</c:v>
                </c:pt>
                <c:pt idx="99">
                  <c:v>105514073442</c:v>
                </c:pt>
                <c:pt idx="100">
                  <c:v>105687213225.09999</c:v>
                </c:pt>
                <c:pt idx="101">
                  <c:v>106683195528</c:v>
                </c:pt>
                <c:pt idx="102">
                  <c:v>111458768050</c:v>
                </c:pt>
                <c:pt idx="103">
                  <c:v>133648392744</c:v>
                </c:pt>
                <c:pt idx="104">
                  <c:v>160340409977.60001</c:v>
                </c:pt>
                <c:pt idx="105">
                  <c:v>192738162306.39999</c:v>
                </c:pt>
                <c:pt idx="106">
                  <c:v>226084764751.20001</c:v>
                </c:pt>
              </c:numCache>
            </c:numRef>
          </c:xVal>
          <c:yVal>
            <c:numRef>
              <c:f>'All Raw'!$AC$44:$AC$150</c:f>
              <c:numCache>
                <c:formatCode>0.0</c:formatCode>
                <c:ptCount val="107"/>
                <c:pt idx="0">
                  <c:v>1.7240067911714769</c:v>
                </c:pt>
                <c:pt idx="1">
                  <c:v>2.6357300509337862</c:v>
                </c:pt>
                <c:pt idx="2">
                  <c:v>1.2351358234295418</c:v>
                </c:pt>
                <c:pt idx="3">
                  <c:v>1.8670599999999999</c:v>
                </c:pt>
                <c:pt idx="4">
                  <c:v>2.9424702886247878</c:v>
                </c:pt>
                <c:pt idx="5">
                  <c:v>3.6948556876061125</c:v>
                </c:pt>
                <c:pt idx="6">
                  <c:v>2.6101899999999998</c:v>
                </c:pt>
                <c:pt idx="7">
                  <c:v>1.0363497453310697</c:v>
                </c:pt>
                <c:pt idx="8">
                  <c:v>2.7077419354838712</c:v>
                </c:pt>
                <c:pt idx="9">
                  <c:v>3.9601099999999998</c:v>
                </c:pt>
                <c:pt idx="10">
                  <c:v>2.0061300000000002</c:v>
                </c:pt>
                <c:pt idx="11">
                  <c:v>1.5863157894736841</c:v>
                </c:pt>
                <c:pt idx="12">
                  <c:v>2.5851358234295416</c:v>
                </c:pt>
                <c:pt idx="13">
                  <c:v>3.75034</c:v>
                </c:pt>
                <c:pt idx="14">
                  <c:v>1.5016553480475383</c:v>
                </c:pt>
                <c:pt idx="15">
                  <c:v>2.88687</c:v>
                </c:pt>
                <c:pt idx="16">
                  <c:v>5.7544399999999998</c:v>
                </c:pt>
                <c:pt idx="17">
                  <c:v>2.6935899999999999</c:v>
                </c:pt>
                <c:pt idx="18">
                  <c:v>2.7332003395585742</c:v>
                </c:pt>
                <c:pt idx="19">
                  <c:v>3.3673259762308998</c:v>
                </c:pt>
                <c:pt idx="20">
                  <c:v>4.6555200000000001</c:v>
                </c:pt>
                <c:pt idx="21">
                  <c:v>3.4503599999999999</c:v>
                </c:pt>
                <c:pt idx="22">
                  <c:v>5.9372600000000002</c:v>
                </c:pt>
                <c:pt idx="23">
                  <c:v>3.4807215619694403</c:v>
                </c:pt>
                <c:pt idx="24">
                  <c:v>1.9669524617996608</c:v>
                </c:pt>
                <c:pt idx="25">
                  <c:v>3.1334634974533109</c:v>
                </c:pt>
                <c:pt idx="26">
                  <c:v>10.3804</c:v>
                </c:pt>
                <c:pt idx="27">
                  <c:v>1.9446689303904925</c:v>
                </c:pt>
                <c:pt idx="28">
                  <c:v>3.43181</c:v>
                </c:pt>
                <c:pt idx="29">
                  <c:v>3.6601358234295414</c:v>
                </c:pt>
                <c:pt idx="30">
                  <c:v>3.4054753820033961</c:v>
                </c:pt>
                <c:pt idx="31">
                  <c:v>3.3943208828522922</c:v>
                </c:pt>
                <c:pt idx="32">
                  <c:v>3.35</c:v>
                </c:pt>
                <c:pt idx="33">
                  <c:v>2.4058064516129032</c:v>
                </c:pt>
                <c:pt idx="34">
                  <c:v>4.5214600000000003</c:v>
                </c:pt>
                <c:pt idx="35">
                  <c:v>3.1494482173174871</c:v>
                </c:pt>
                <c:pt idx="36">
                  <c:v>3.2401782682512739</c:v>
                </c:pt>
                <c:pt idx="37">
                  <c:v>2.8225721561969443</c:v>
                </c:pt>
                <c:pt idx="38">
                  <c:v>4.890314091680815</c:v>
                </c:pt>
                <c:pt idx="39">
                  <c:v>6.0854923599320889</c:v>
                </c:pt>
                <c:pt idx="40">
                  <c:v>3.0359168081494059</c:v>
                </c:pt>
                <c:pt idx="41">
                  <c:v>5.0211290322580648</c:v>
                </c:pt>
                <c:pt idx="42">
                  <c:v>4.6808913412563671</c:v>
                </c:pt>
                <c:pt idx="43">
                  <c:v>2.7400509337860783</c:v>
                </c:pt>
                <c:pt idx="44">
                  <c:v>7.4239558573853985</c:v>
                </c:pt>
                <c:pt idx="45">
                  <c:v>3.9878353140916807</c:v>
                </c:pt>
                <c:pt idx="46">
                  <c:v>3.5272835314091684</c:v>
                </c:pt>
                <c:pt idx="47">
                  <c:v>3.7356876061120547</c:v>
                </c:pt>
                <c:pt idx="48">
                  <c:v>4.0827504244482169</c:v>
                </c:pt>
                <c:pt idx="49">
                  <c:v>5.1703650254668938</c:v>
                </c:pt>
                <c:pt idx="50">
                  <c:v>4.5754584040747037</c:v>
                </c:pt>
                <c:pt idx="51">
                  <c:v>4.6170713073005096</c:v>
                </c:pt>
                <c:pt idx="52">
                  <c:v>10.212400000000001</c:v>
                </c:pt>
                <c:pt idx="53">
                  <c:v>12.7445</c:v>
                </c:pt>
                <c:pt idx="54">
                  <c:v>5.8328183361629886</c:v>
                </c:pt>
                <c:pt idx="55">
                  <c:v>4.1035059422750422</c:v>
                </c:pt>
                <c:pt idx="56">
                  <c:v>12.430899999999999</c:v>
                </c:pt>
                <c:pt idx="57">
                  <c:v>55.051499999999997</c:v>
                </c:pt>
                <c:pt idx="58">
                  <c:v>18.890577249575554</c:v>
                </c:pt>
                <c:pt idx="59">
                  <c:v>10.223853989813243</c:v>
                </c:pt>
                <c:pt idx="60">
                  <c:v>55.008600000000001</c:v>
                </c:pt>
                <c:pt idx="61">
                  <c:v>89.320099999999996</c:v>
                </c:pt>
                <c:pt idx="62">
                  <c:v>58.856000000000002</c:v>
                </c:pt>
                <c:pt idx="63">
                  <c:v>63.8962</c:v>
                </c:pt>
                <c:pt idx="64">
                  <c:v>72.011035653650254</c:v>
                </c:pt>
                <c:pt idx="65">
                  <c:v>89.318700000000007</c:v>
                </c:pt>
                <c:pt idx="66">
                  <c:v>50.843299999999999</c:v>
                </c:pt>
                <c:pt idx="67">
                  <c:v>49.302599999999998</c:v>
                </c:pt>
                <c:pt idx="68">
                  <c:v>70.589643463497453</c:v>
                </c:pt>
                <c:pt idx="69">
                  <c:v>28.631599999999999</c:v>
                </c:pt>
                <c:pt idx="70">
                  <c:v>89.320599999999999</c:v>
                </c:pt>
                <c:pt idx="71">
                  <c:v>13.900424448217318</c:v>
                </c:pt>
                <c:pt idx="72">
                  <c:v>40.352800000000002</c:v>
                </c:pt>
                <c:pt idx="73">
                  <c:v>30.572325976230903</c:v>
                </c:pt>
                <c:pt idx="74">
                  <c:v>40.1389</c:v>
                </c:pt>
                <c:pt idx="75">
                  <c:v>52.145200000000003</c:v>
                </c:pt>
                <c:pt idx="76">
                  <c:v>191.06</c:v>
                </c:pt>
                <c:pt idx="77">
                  <c:v>44.960099999999997</c:v>
                </c:pt>
                <c:pt idx="78">
                  <c:v>75.824363327674035</c:v>
                </c:pt>
                <c:pt idx="79">
                  <c:v>53.202122241086592</c:v>
                </c:pt>
                <c:pt idx="80">
                  <c:v>62.269694397283537</c:v>
                </c:pt>
                <c:pt idx="81">
                  <c:v>53.680100000000003</c:v>
                </c:pt>
                <c:pt idx="82">
                  <c:v>75.823769100169784</c:v>
                </c:pt>
                <c:pt idx="83">
                  <c:v>160.649</c:v>
                </c:pt>
                <c:pt idx="84">
                  <c:v>221.83500000000001</c:v>
                </c:pt>
                <c:pt idx="85">
                  <c:v>100.65900000000001</c:v>
                </c:pt>
                <c:pt idx="86">
                  <c:v>138.54599999999999</c:v>
                </c:pt>
                <c:pt idx="87">
                  <c:v>175.86199999999999</c:v>
                </c:pt>
                <c:pt idx="88">
                  <c:v>89.320499999999996</c:v>
                </c:pt>
                <c:pt idx="89">
                  <c:v>75.824363327674035</c:v>
                </c:pt>
                <c:pt idx="90">
                  <c:v>89.320499999999996</c:v>
                </c:pt>
                <c:pt idx="91">
                  <c:v>75.228399999999993</c:v>
                </c:pt>
                <c:pt idx="92">
                  <c:v>188.94</c:v>
                </c:pt>
                <c:pt idx="93">
                  <c:v>70.054074702886254</c:v>
                </c:pt>
                <c:pt idx="94">
                  <c:v>168.86099999999999</c:v>
                </c:pt>
                <c:pt idx="95">
                  <c:v>159.28200000000001</c:v>
                </c:pt>
                <c:pt idx="96">
                  <c:v>142.58500000000001</c:v>
                </c:pt>
                <c:pt idx="97">
                  <c:v>154.411</c:v>
                </c:pt>
                <c:pt idx="98">
                  <c:v>89.320599999999999</c:v>
                </c:pt>
                <c:pt idx="99">
                  <c:v>210.518</c:v>
                </c:pt>
                <c:pt idx="100">
                  <c:v>223.30799999999999</c:v>
                </c:pt>
                <c:pt idx="101">
                  <c:v>218.86600000000001</c:v>
                </c:pt>
                <c:pt idx="102">
                  <c:v>217.21899999999999</c:v>
                </c:pt>
                <c:pt idx="103">
                  <c:v>150.82900000000001</c:v>
                </c:pt>
                <c:pt idx="104">
                  <c:v>146.16800000000001</c:v>
                </c:pt>
                <c:pt idx="105">
                  <c:v>111.655</c:v>
                </c:pt>
                <c:pt idx="106">
                  <c:v>223.309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21-4A62-952E-4206F2FFF088}"/>
            </c:ext>
          </c:extLst>
        </c:ser>
        <c:ser>
          <c:idx val="1"/>
          <c:order val="1"/>
          <c:tx>
            <c:v>rupture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300000000000</c:v>
              </c:pt>
            </c:numLit>
          </c:xVal>
          <c:yVal>
            <c:numLit>
              <c:formatCode>General</c:formatCode>
              <c:ptCount val="2"/>
              <c:pt idx="0">
                <c:v>14.5</c:v>
              </c:pt>
              <c:pt idx="1">
                <c:v>14.5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D97F-4572-9F9F-1FCA90AFC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237672"/>
        <c:axId val="612242920"/>
      </c:scatterChart>
      <c:valAx>
        <c:axId val="612237672"/>
        <c:scaling>
          <c:orientation val="minMax"/>
          <c:max val="200000000000"/>
        </c:scaling>
        <c:delete val="0"/>
        <c:axPos val="b"/>
        <c:majorGridlines>
          <c:spPr>
            <a:ln w="12700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1270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i</a:t>
                </a:r>
                <a:r>
                  <a:rPr lang="en-US" sz="1200" baseline="30000"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t </a:t>
                </a:r>
                <a:endParaRPr lang="en-US" sz="1200" baseline="30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599449171202593"/>
              <c:y val="0.92965130784507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242920"/>
        <c:crosses val="autoZero"/>
        <c:crossBetween val="midCat"/>
      </c:valAx>
      <c:valAx>
        <c:axId val="612242920"/>
        <c:scaling>
          <c:orientation val="minMax"/>
          <c:max val="2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Max PSI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237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240V Tests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('All Raw'!$E$2:$E$12,'All Raw'!$E$23:$E$32)</c:f>
              <c:numCache>
                <c:formatCode>0.0</c:formatCode>
                <c:ptCount val="21"/>
                <c:pt idx="0">
                  <c:v>31.4</c:v>
                </c:pt>
                <c:pt idx="1">
                  <c:v>29.2</c:v>
                </c:pt>
                <c:pt idx="2">
                  <c:v>18.100000000000001</c:v>
                </c:pt>
                <c:pt idx="3">
                  <c:v>26.1</c:v>
                </c:pt>
                <c:pt idx="4">
                  <c:v>18.46</c:v>
                </c:pt>
                <c:pt idx="5">
                  <c:v>30.7</c:v>
                </c:pt>
                <c:pt idx="6">
                  <c:v>30.7</c:v>
                </c:pt>
                <c:pt idx="7">
                  <c:v>28.2</c:v>
                </c:pt>
                <c:pt idx="8">
                  <c:v>33.6</c:v>
                </c:pt>
                <c:pt idx="9">
                  <c:v>27.9</c:v>
                </c:pt>
                <c:pt idx="10">
                  <c:v>26.3</c:v>
                </c:pt>
                <c:pt idx="11">
                  <c:v>6.1</c:v>
                </c:pt>
                <c:pt idx="12">
                  <c:v>11</c:v>
                </c:pt>
                <c:pt idx="13">
                  <c:v>6.8</c:v>
                </c:pt>
                <c:pt idx="14">
                  <c:v>12.4</c:v>
                </c:pt>
                <c:pt idx="15">
                  <c:v>17.8</c:v>
                </c:pt>
                <c:pt idx="16">
                  <c:v>8.4</c:v>
                </c:pt>
                <c:pt idx="17">
                  <c:v>12.1</c:v>
                </c:pt>
                <c:pt idx="18">
                  <c:v>19.399999999999999</c:v>
                </c:pt>
                <c:pt idx="19">
                  <c:v>10.4</c:v>
                </c:pt>
                <c:pt idx="20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89-4BD1-92BD-5CB07E287B61}"/>
            </c:ext>
          </c:extLst>
        </c:ser>
        <c:ser>
          <c:idx val="1"/>
          <c:order val="1"/>
          <c:tx>
            <c:v>480V Tests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('All Raw'!$E$13:$E$22,'All Raw'!$E$33:$E$42)</c:f>
              <c:numCache>
                <c:formatCode>0.0</c:formatCode>
                <c:ptCount val="20"/>
                <c:pt idx="0">
                  <c:v>22.7</c:v>
                </c:pt>
                <c:pt idx="1">
                  <c:v>188</c:v>
                </c:pt>
                <c:pt idx="2">
                  <c:v>176.6</c:v>
                </c:pt>
                <c:pt idx="3">
                  <c:v>9.8000000000000007</c:v>
                </c:pt>
                <c:pt idx="4">
                  <c:v>14.1</c:v>
                </c:pt>
                <c:pt idx="5">
                  <c:v>186.9</c:v>
                </c:pt>
                <c:pt idx="6">
                  <c:v>185.3</c:v>
                </c:pt>
                <c:pt idx="7">
                  <c:v>82.9</c:v>
                </c:pt>
                <c:pt idx="8">
                  <c:v>47</c:v>
                </c:pt>
                <c:pt idx="9">
                  <c:v>150</c:v>
                </c:pt>
                <c:pt idx="10">
                  <c:v>184.8</c:v>
                </c:pt>
                <c:pt idx="11">
                  <c:v>182</c:v>
                </c:pt>
                <c:pt idx="12">
                  <c:v>176</c:v>
                </c:pt>
                <c:pt idx="13">
                  <c:v>185</c:v>
                </c:pt>
                <c:pt idx="14">
                  <c:v>163.9</c:v>
                </c:pt>
                <c:pt idx="15">
                  <c:v>190.4</c:v>
                </c:pt>
                <c:pt idx="16">
                  <c:v>188.7</c:v>
                </c:pt>
                <c:pt idx="17">
                  <c:v>150.69999999999999</c:v>
                </c:pt>
                <c:pt idx="18">
                  <c:v>170.4</c:v>
                </c:pt>
                <c:pt idx="19">
                  <c:v>188.4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89-4BD1-92BD-5CB07E287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064272"/>
        <c:axId val="703066568"/>
      </c:scatterChart>
      <c:valAx>
        <c:axId val="703064272"/>
        <c:scaling>
          <c:orientation val="minMax"/>
          <c:max val="2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crossAx val="703066568"/>
        <c:crosses val="autoZero"/>
        <c:crossBetween val="midCat"/>
      </c:valAx>
      <c:valAx>
        <c:axId val="70306656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Arc</a:t>
                </a:r>
                <a:r>
                  <a:rPr lang="en-US" sz="1200" baseline="0"/>
                  <a:t> Duraiton (ms)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3064272"/>
        <c:crosses val="autoZero"/>
        <c:crossBetween val="midCat"/>
        <c:majorUnit val="16.7"/>
        <c:minorUnit val="8.350000000000001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05790956732415"/>
          <c:y val="0.89583287554172009"/>
          <c:w val="0.51501746855221697"/>
          <c:h val="7.94710980894829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Heat vs Bus Voltage and Available Current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Corrected!$Q$2</c:f>
              <c:strCache>
                <c:ptCount val="1"/>
                <c:pt idx="0">
                  <c:v>240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Corrected!$Q$2:$Q$12</c:f>
              <c:numCache>
                <c:formatCode>General</c:formatCode>
                <c:ptCount val="11"/>
                <c:pt idx="0">
                  <c:v>240</c:v>
                </c:pt>
                <c:pt idx="1">
                  <c:v>240</c:v>
                </c:pt>
                <c:pt idx="2">
                  <c:v>240</c:v>
                </c:pt>
                <c:pt idx="3">
                  <c:v>240</c:v>
                </c:pt>
                <c:pt idx="4">
                  <c:v>240</c:v>
                </c:pt>
                <c:pt idx="5">
                  <c:v>240</c:v>
                </c:pt>
                <c:pt idx="6">
                  <c:v>240</c:v>
                </c:pt>
                <c:pt idx="7">
                  <c:v>240</c:v>
                </c:pt>
                <c:pt idx="8">
                  <c:v>240</c:v>
                </c:pt>
                <c:pt idx="9">
                  <c:v>240</c:v>
                </c:pt>
                <c:pt idx="10">
                  <c:v>240</c:v>
                </c:pt>
              </c:numCache>
            </c:numRef>
          </c:xVal>
          <c:yVal>
            <c:numRef>
              <c:f>Corrected!$O$2:$O$12</c:f>
              <c:numCache>
                <c:formatCode>0.000</c:formatCode>
                <c:ptCount val="11"/>
                <c:pt idx="0">
                  <c:v>8.1428571428571427E-3</c:v>
                </c:pt>
                <c:pt idx="1">
                  <c:v>1.0386095238095238E-2</c:v>
                </c:pt>
                <c:pt idx="2">
                  <c:v>4.0301587301587302E-3</c:v>
                </c:pt>
                <c:pt idx="3">
                  <c:v>3.7322539682539679E-3</c:v>
                </c:pt>
                <c:pt idx="4">
                  <c:v>6.0239365079365068E-3</c:v>
                </c:pt>
                <c:pt idx="5">
                  <c:v>6.6264126984126983E-3</c:v>
                </c:pt>
                <c:pt idx="6">
                  <c:v>6.960952380952381E-3</c:v>
                </c:pt>
                <c:pt idx="7">
                  <c:v>8.4556190476190469E-3</c:v>
                </c:pt>
                <c:pt idx="8">
                  <c:v>5.3289523809523804E-3</c:v>
                </c:pt>
                <c:pt idx="9">
                  <c:v>8.0290158730158719E-3</c:v>
                </c:pt>
                <c:pt idx="10">
                  <c:v>3.5626666666666662E-3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36-48CF-8E32-28B5CBF7AE0E}"/>
            </c:ext>
          </c:extLst>
        </c:ser>
        <c:ser>
          <c:idx val="2"/>
          <c:order val="1"/>
          <c:tx>
            <c:strRef>
              <c:f>Corrected!$Q$23</c:f>
              <c:strCache>
                <c:ptCount val="1"/>
                <c:pt idx="0">
                  <c:v>243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Corrected!$Q$23:$Q$32</c:f>
              <c:numCache>
                <c:formatCode>General</c:formatCode>
                <c:ptCount val="10"/>
                <c:pt idx="0">
                  <c:v>243</c:v>
                </c:pt>
                <c:pt idx="1">
                  <c:v>243</c:v>
                </c:pt>
                <c:pt idx="2">
                  <c:v>243</c:v>
                </c:pt>
                <c:pt idx="3">
                  <c:v>243</c:v>
                </c:pt>
                <c:pt idx="4">
                  <c:v>243</c:v>
                </c:pt>
                <c:pt idx="5">
                  <c:v>243</c:v>
                </c:pt>
                <c:pt idx="6">
                  <c:v>243</c:v>
                </c:pt>
                <c:pt idx="7">
                  <c:v>243</c:v>
                </c:pt>
                <c:pt idx="8">
                  <c:v>243</c:v>
                </c:pt>
                <c:pt idx="9">
                  <c:v>243</c:v>
                </c:pt>
              </c:numCache>
            </c:numRef>
          </c:xVal>
          <c:yVal>
            <c:numRef>
              <c:f>Corrected!$O$23:$O$32</c:f>
              <c:numCache>
                <c:formatCode>0.000</c:formatCode>
                <c:ptCount val="10"/>
                <c:pt idx="0">
                  <c:v>2.3299619047619045E-2</c:v>
                </c:pt>
                <c:pt idx="1">
                  <c:v>4.2104444444444444E-2</c:v>
                </c:pt>
                <c:pt idx="2">
                  <c:v>3.1216888888888888E-2</c:v>
                </c:pt>
                <c:pt idx="3">
                  <c:v>3.4582793650793649E-2</c:v>
                </c:pt>
                <c:pt idx="4">
                  <c:v>4.3232380952380953E-2</c:v>
                </c:pt>
                <c:pt idx="5">
                  <c:v>4.0801142857142855E-2</c:v>
                </c:pt>
                <c:pt idx="6">
                  <c:v>3.6908253968253972E-2</c:v>
                </c:pt>
                <c:pt idx="7">
                  <c:v>3.4679682539682545E-2</c:v>
                </c:pt>
                <c:pt idx="8">
                  <c:v>4.1669904761904755E-2</c:v>
                </c:pt>
                <c:pt idx="9">
                  <c:v>5.4315936507936501E-2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36-48CF-8E32-28B5CBF7AE0E}"/>
            </c:ext>
          </c:extLst>
        </c:ser>
        <c:ser>
          <c:idx val="3"/>
          <c:order val="2"/>
          <c:tx>
            <c:strRef>
              <c:f>Corrected!$Q$33</c:f>
              <c:strCache>
                <c:ptCount val="1"/>
                <c:pt idx="0">
                  <c:v>485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Corrected!$Q$33:$Q$42</c:f>
              <c:numCache>
                <c:formatCode>General</c:formatCode>
                <c:ptCount val="10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</c:numCache>
            </c:numRef>
          </c:xVal>
          <c:yVal>
            <c:numRef>
              <c:f>Corrected!$O$33:$O$42</c:f>
              <c:numCache>
                <c:formatCode>0.000</c:formatCode>
                <c:ptCount val="10"/>
                <c:pt idx="0">
                  <c:v>0.73622501587301581</c:v>
                </c:pt>
                <c:pt idx="1">
                  <c:v>0.77297549206349192</c:v>
                </c:pt>
                <c:pt idx="2">
                  <c:v>0.88292336507936509</c:v>
                </c:pt>
                <c:pt idx="3">
                  <c:v>0.81599225396825403</c:v>
                </c:pt>
                <c:pt idx="4">
                  <c:v>0.71174063492063488</c:v>
                </c:pt>
                <c:pt idx="5">
                  <c:v>0.79673149206349214</c:v>
                </c:pt>
                <c:pt idx="6">
                  <c:v>0.78742450793650787</c:v>
                </c:pt>
                <c:pt idx="7">
                  <c:v>0.68460450793650796</c:v>
                </c:pt>
                <c:pt idx="8">
                  <c:v>0.74293650793650789</c:v>
                </c:pt>
                <c:pt idx="9">
                  <c:v>0.72398857142857131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36-48CF-8E32-28B5CBF7AE0E}"/>
            </c:ext>
          </c:extLst>
        </c:ser>
        <c:ser>
          <c:idx val="4"/>
          <c:order val="3"/>
          <c:tx>
            <c:strRef>
              <c:f>Corrected!$Q$43</c:f>
              <c:strCache>
                <c:ptCount val="1"/>
                <c:pt idx="0">
                  <c:v>285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2.9433406916850625E-2"/>
                  <c:y val="2.9033772621552358E-2"/>
                </c:manualLayout>
              </c:layout>
              <c:tx>
                <c:rich>
                  <a:bodyPr/>
                  <a:lstStyle/>
                  <a:p>
                    <a:fld id="{760C247B-A6D5-4802-8E69-3B6F8B66BE5E}" type="XVALUE">
                      <a:rPr lang="en-US"/>
                      <a:pPr/>
                      <a:t>[X VALUE]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89FF-4251-A61E-F2DDD291AE9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Corrected!$Q$43:$Q$52</c:f>
              <c:numCache>
                <c:formatCode>General</c:formatCode>
                <c:ptCount val="10"/>
                <c:pt idx="0">
                  <c:v>285</c:v>
                </c:pt>
                <c:pt idx="1">
                  <c:v>285</c:v>
                </c:pt>
                <c:pt idx="2">
                  <c:v>285</c:v>
                </c:pt>
                <c:pt idx="3">
                  <c:v>285</c:v>
                </c:pt>
                <c:pt idx="4">
                  <c:v>285</c:v>
                </c:pt>
                <c:pt idx="5">
                  <c:v>285</c:v>
                </c:pt>
                <c:pt idx="6">
                  <c:v>285</c:v>
                </c:pt>
                <c:pt idx="7">
                  <c:v>285</c:v>
                </c:pt>
                <c:pt idx="8">
                  <c:v>285</c:v>
                </c:pt>
                <c:pt idx="9">
                  <c:v>285</c:v>
                </c:pt>
              </c:numCache>
            </c:numRef>
          </c:xVal>
          <c:yVal>
            <c:numRef>
              <c:f>Corrected!$O$43:$O$52</c:f>
              <c:numCache>
                <c:formatCode>0.000</c:formatCode>
                <c:ptCount val="10"/>
                <c:pt idx="0">
                  <c:v>6.0925466571428562E-2</c:v>
                </c:pt>
                <c:pt idx="1">
                  <c:v>8.0528094000000008E-2</c:v>
                </c:pt>
                <c:pt idx="2">
                  <c:v>6.017056114285714E-2</c:v>
                </c:pt>
                <c:pt idx="3">
                  <c:v>6.2422416857142844E-2</c:v>
                </c:pt>
                <c:pt idx="4">
                  <c:v>4.4628462857142871E-2</c:v>
                </c:pt>
                <c:pt idx="5">
                  <c:v>5.3513301428571428E-2</c:v>
                </c:pt>
                <c:pt idx="6">
                  <c:v>5.1012829714285654E-2</c:v>
                </c:pt>
                <c:pt idx="7">
                  <c:v>4.5335889428571453E-2</c:v>
                </c:pt>
                <c:pt idx="8">
                  <c:v>5.6345260285714273E-2</c:v>
                </c:pt>
                <c:pt idx="9">
                  <c:v>5.797080771428572E-2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236-48CF-8E32-28B5CBF7AE0E}"/>
            </c:ext>
          </c:extLst>
        </c:ser>
        <c:ser>
          <c:idx val="5"/>
          <c:order val="4"/>
          <c:tx>
            <c:strRef>
              <c:f>Corrected!$Q$53</c:f>
              <c:strCache>
                <c:ptCount val="1"/>
                <c:pt idx="0">
                  <c:v>354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Corrected!$Q$53:$Q$62</c:f>
              <c:numCache>
                <c:formatCode>General</c:formatCode>
                <c:ptCount val="10"/>
                <c:pt idx="0">
                  <c:v>354</c:v>
                </c:pt>
                <c:pt idx="1">
                  <c:v>354</c:v>
                </c:pt>
                <c:pt idx="2">
                  <c:v>354</c:v>
                </c:pt>
                <c:pt idx="3">
                  <c:v>354</c:v>
                </c:pt>
                <c:pt idx="4">
                  <c:v>354</c:v>
                </c:pt>
                <c:pt idx="5">
                  <c:v>354</c:v>
                </c:pt>
                <c:pt idx="6">
                  <c:v>354</c:v>
                </c:pt>
                <c:pt idx="7">
                  <c:v>354</c:v>
                </c:pt>
                <c:pt idx="8">
                  <c:v>354</c:v>
                </c:pt>
                <c:pt idx="9">
                  <c:v>354</c:v>
                </c:pt>
              </c:numCache>
            </c:numRef>
          </c:xVal>
          <c:yVal>
            <c:numRef>
              <c:f>Corrected!$O$53:$O$62</c:f>
              <c:numCache>
                <c:formatCode>0.000</c:formatCode>
                <c:ptCount val="10"/>
                <c:pt idx="0">
                  <c:v>2.9635108285714258E-2</c:v>
                </c:pt>
                <c:pt idx="1">
                  <c:v>3.1880074285714294E-2</c:v>
                </c:pt>
                <c:pt idx="2">
                  <c:v>2.8614270857142892E-2</c:v>
                </c:pt>
                <c:pt idx="3">
                  <c:v>2.879155800000003E-2</c:v>
                </c:pt>
                <c:pt idx="4">
                  <c:v>3.4488771428571416E-2</c:v>
                </c:pt>
                <c:pt idx="5">
                  <c:v>1.1274982285714297E-2</c:v>
                </c:pt>
                <c:pt idx="6">
                  <c:v>3.0345324000000003E-2</c:v>
                </c:pt>
                <c:pt idx="7">
                  <c:v>2.0537999142857179E-2</c:v>
                </c:pt>
                <c:pt idx="8">
                  <c:v>3.6121322571428548E-2</c:v>
                </c:pt>
                <c:pt idx="9">
                  <c:v>4.2338935714285757E-2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236-48CF-8E32-28B5CBF7AE0E}"/>
            </c:ext>
          </c:extLst>
        </c:ser>
        <c:ser>
          <c:idx val="7"/>
          <c:order val="5"/>
          <c:tx>
            <c:strRef>
              <c:f>Corrected!$Q$63</c:f>
              <c:strCache>
                <c:ptCount val="1"/>
                <c:pt idx="0">
                  <c:v>434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Corrected!$Q$63:$Q$72</c:f>
              <c:numCache>
                <c:formatCode>General</c:formatCode>
                <c:ptCount val="10"/>
                <c:pt idx="0">
                  <c:v>434</c:v>
                </c:pt>
                <c:pt idx="1">
                  <c:v>434</c:v>
                </c:pt>
                <c:pt idx="2">
                  <c:v>434</c:v>
                </c:pt>
                <c:pt idx="3">
                  <c:v>434</c:v>
                </c:pt>
                <c:pt idx="4">
                  <c:v>434</c:v>
                </c:pt>
                <c:pt idx="5">
                  <c:v>434</c:v>
                </c:pt>
                <c:pt idx="6">
                  <c:v>434</c:v>
                </c:pt>
                <c:pt idx="7">
                  <c:v>434</c:v>
                </c:pt>
                <c:pt idx="8">
                  <c:v>434</c:v>
                </c:pt>
                <c:pt idx="9">
                  <c:v>434</c:v>
                </c:pt>
              </c:numCache>
            </c:numRef>
          </c:xVal>
          <c:yVal>
            <c:numRef>
              <c:f>Corrected!$O$63:$O$72</c:f>
              <c:numCache>
                <c:formatCode>0.000</c:formatCode>
                <c:ptCount val="10"/>
                <c:pt idx="0">
                  <c:v>2.7430109142857099E-2</c:v>
                </c:pt>
                <c:pt idx="1">
                  <c:v>7.7312551714285735E-2</c:v>
                </c:pt>
                <c:pt idx="2">
                  <c:v>0.21113772771428577</c:v>
                </c:pt>
                <c:pt idx="3">
                  <c:v>8.7146494285714277E-2</c:v>
                </c:pt>
                <c:pt idx="4">
                  <c:v>3.6192233142857147E-2</c:v>
                </c:pt>
                <c:pt idx="5">
                  <c:v>0.29791259399999998</c:v>
                </c:pt>
                <c:pt idx="6">
                  <c:v>0.80458483028571426</c:v>
                </c:pt>
                <c:pt idx="7">
                  <c:v>0.32652399600000004</c:v>
                </c:pt>
                <c:pt idx="8">
                  <c:v>7.974785314285715E-2</c:v>
                </c:pt>
                <c:pt idx="9">
                  <c:v>4.7296555714285669E-2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236-48CF-8E32-28B5CBF7AE0E}"/>
            </c:ext>
          </c:extLst>
        </c:ser>
        <c:ser>
          <c:idx val="8"/>
          <c:order val="6"/>
          <c:tx>
            <c:strRef>
              <c:f>Corrected!$Q$73</c:f>
              <c:strCache>
                <c:ptCount val="1"/>
                <c:pt idx="0">
                  <c:v>488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dLbls>
            <c:dLbl>
              <c:idx val="17"/>
              <c:layout>
                <c:manualLayout>
                  <c:x val="-4.8962170651091815E-3"/>
                  <c:y val="2.9588973913504246E-2"/>
                </c:manualLayout>
              </c:layout>
              <c:tx>
                <c:rich>
                  <a:bodyPr/>
                  <a:lstStyle/>
                  <a:p>
                    <a:fld id="{52D12FA5-2F03-45F4-B714-A6427D24531E}" type="XVALUE">
                      <a:rPr lang="en-US"/>
                      <a:pPr/>
                      <a:t>[X VALUE]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89FF-4251-A61E-F2DDD291AE9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Corrected!$Q$73:$Q$93</c:f>
              <c:numCache>
                <c:formatCode>General</c:formatCode>
                <c:ptCount val="21"/>
                <c:pt idx="0">
                  <c:v>488</c:v>
                </c:pt>
                <c:pt idx="1">
                  <c:v>488</c:v>
                </c:pt>
                <c:pt idx="2">
                  <c:v>488</c:v>
                </c:pt>
                <c:pt idx="3">
                  <c:v>488</c:v>
                </c:pt>
                <c:pt idx="4">
                  <c:v>488</c:v>
                </c:pt>
                <c:pt idx="5">
                  <c:v>488</c:v>
                </c:pt>
                <c:pt idx="6">
                  <c:v>488</c:v>
                </c:pt>
                <c:pt idx="7">
                  <c:v>488</c:v>
                </c:pt>
                <c:pt idx="8">
                  <c:v>488</c:v>
                </c:pt>
                <c:pt idx="9">
                  <c:v>488</c:v>
                </c:pt>
                <c:pt idx="10">
                  <c:v>488</c:v>
                </c:pt>
                <c:pt idx="11">
                  <c:v>488</c:v>
                </c:pt>
                <c:pt idx="12">
                  <c:v>488</c:v>
                </c:pt>
                <c:pt idx="13">
                  <c:v>488</c:v>
                </c:pt>
                <c:pt idx="14">
                  <c:v>488</c:v>
                </c:pt>
                <c:pt idx="15">
                  <c:v>488</c:v>
                </c:pt>
                <c:pt idx="16">
                  <c:v>488</c:v>
                </c:pt>
                <c:pt idx="17">
                  <c:v>488</c:v>
                </c:pt>
                <c:pt idx="18">
                  <c:v>488</c:v>
                </c:pt>
                <c:pt idx="19">
                  <c:v>488</c:v>
                </c:pt>
                <c:pt idx="20">
                  <c:v>488</c:v>
                </c:pt>
              </c:numCache>
            </c:numRef>
          </c:xVal>
          <c:yVal>
            <c:numRef>
              <c:f>Corrected!$O$73:$O$93</c:f>
              <c:numCache>
                <c:formatCode>0.000</c:formatCode>
                <c:ptCount val="21"/>
                <c:pt idx="0">
                  <c:v>5.8320158571428589E-2</c:v>
                </c:pt>
                <c:pt idx="1">
                  <c:v>1.1167296822857142</c:v>
                </c:pt>
                <c:pt idx="2">
                  <c:v>0.32106414171428577</c:v>
                </c:pt>
                <c:pt idx="3">
                  <c:v>1.0198964871428573</c:v>
                </c:pt>
                <c:pt idx="4">
                  <c:v>0.68234719971428581</c:v>
                </c:pt>
                <c:pt idx="5">
                  <c:v>0.98103387857142843</c:v>
                </c:pt>
                <c:pt idx="6">
                  <c:v>1.035378492</c:v>
                </c:pt>
                <c:pt idx="7">
                  <c:v>0.55785702257142844</c:v>
                </c:pt>
                <c:pt idx="8">
                  <c:v>0.80509597457142867</c:v>
                </c:pt>
                <c:pt idx="9">
                  <c:v>0.11552596799999999</c:v>
                </c:pt>
                <c:pt idx="10">
                  <c:v>6.0608619428571445E-2</c:v>
                </c:pt>
                <c:pt idx="11">
                  <c:v>5.8082785714285733E-2</c:v>
                </c:pt>
                <c:pt idx="12">
                  <c:v>1.0017308571428574</c:v>
                </c:pt>
                <c:pt idx="13">
                  <c:v>0.64390757142857136</c:v>
                </c:pt>
                <c:pt idx="14">
                  <c:v>1.1662919999999999</c:v>
                </c:pt>
                <c:pt idx="15">
                  <c:v>4.9222928571428834E-2</c:v>
                </c:pt>
                <c:pt idx="16">
                  <c:v>0.54172028571428588</c:v>
                </c:pt>
                <c:pt idx="17">
                  <c:v>3.6725785714285843E-2</c:v>
                </c:pt>
                <c:pt idx="18">
                  <c:v>0.83197607142857144</c:v>
                </c:pt>
                <c:pt idx="19">
                  <c:v>0.11697557142857137</c:v>
                </c:pt>
                <c:pt idx="20">
                  <c:v>0.22419257142857138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236-48CF-8E32-28B5CBF7AE0E}"/>
            </c:ext>
          </c:extLst>
        </c:ser>
        <c:ser>
          <c:idx val="9"/>
          <c:order val="7"/>
          <c:tx>
            <c:strRef>
              <c:f>Corrected!$Q$94</c:f>
              <c:strCache>
                <c:ptCount val="1"/>
                <c:pt idx="0">
                  <c:v>503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1.2240542662771158E-3"/>
                  <c:y val="2.773966304391022E-2"/>
                </c:manualLayout>
              </c:layout>
              <c:tx>
                <c:rich>
                  <a:bodyPr/>
                  <a:lstStyle/>
                  <a:p>
                    <a:fld id="{2AEF2A36-08DE-4562-8CEF-E07E1BFCF108}" type="XVALUE">
                      <a:rPr lang="en-US"/>
                      <a:pPr/>
                      <a:t>[X VALUE]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89FF-4251-A61E-F2DDD291AE9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Corrected!$Q$94:$Q$103</c:f>
              <c:numCache>
                <c:formatCode>General</c:formatCode>
                <c:ptCount val="10"/>
                <c:pt idx="0">
                  <c:v>503</c:v>
                </c:pt>
                <c:pt idx="1">
                  <c:v>503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503</c:v>
                </c:pt>
                <c:pt idx="6">
                  <c:v>503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</c:numCache>
            </c:numRef>
          </c:xVal>
          <c:yVal>
            <c:numRef>
              <c:f>Corrected!$O$94:$O$103</c:f>
              <c:numCache>
                <c:formatCode>0.000</c:formatCode>
                <c:ptCount val="10"/>
                <c:pt idx="0">
                  <c:v>0.505409142857143</c:v>
                </c:pt>
                <c:pt idx="1">
                  <c:v>0.58566857142857132</c:v>
                </c:pt>
                <c:pt idx="2">
                  <c:v>0.56764414285714282</c:v>
                </c:pt>
                <c:pt idx="3">
                  <c:v>3.0484928571428576E-2</c:v>
                </c:pt>
                <c:pt idx="4">
                  <c:v>0.49880185714285702</c:v>
                </c:pt>
                <c:pt idx="5">
                  <c:v>0.65549057142857159</c:v>
                </c:pt>
                <c:pt idx="6">
                  <c:v>0.15957578571428571</c:v>
                </c:pt>
                <c:pt idx="7">
                  <c:v>0.51719849999999978</c:v>
                </c:pt>
                <c:pt idx="8">
                  <c:v>0.57718671428571444</c:v>
                </c:pt>
                <c:pt idx="9">
                  <c:v>0.47582485714285722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236-48CF-8E32-28B5CBF7AE0E}"/>
            </c:ext>
          </c:extLst>
        </c:ser>
        <c:ser>
          <c:idx val="10"/>
          <c:order val="8"/>
          <c:tx>
            <c:strRef>
              <c:f>Corrected!$Q$104</c:f>
              <c:strCache>
                <c:ptCount val="1"/>
                <c:pt idx="0">
                  <c:v>604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240542662773133E-2"/>
                  <c:y val="3.1438284783098402E-2"/>
                </c:manualLayout>
              </c:layout>
              <c:tx>
                <c:rich>
                  <a:bodyPr/>
                  <a:lstStyle/>
                  <a:p>
                    <a:fld id="{44CE118C-5CF6-4BC0-A617-C31974692F65}" type="XVALUE">
                      <a:rPr lang="en-US"/>
                      <a:pPr/>
                      <a:t>[X VALUE]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89FF-4251-A61E-F2DDD291AE9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Corrected!$Q$104:$Q$110</c:f>
              <c:numCache>
                <c:formatCode>General</c:formatCode>
                <c:ptCount val="7"/>
                <c:pt idx="0">
                  <c:v>604</c:v>
                </c:pt>
                <c:pt idx="1">
                  <c:v>604</c:v>
                </c:pt>
                <c:pt idx="2">
                  <c:v>604</c:v>
                </c:pt>
                <c:pt idx="3">
                  <c:v>604</c:v>
                </c:pt>
                <c:pt idx="4">
                  <c:v>604</c:v>
                </c:pt>
                <c:pt idx="5">
                  <c:v>604</c:v>
                </c:pt>
                <c:pt idx="6">
                  <c:v>604</c:v>
                </c:pt>
              </c:numCache>
            </c:numRef>
          </c:xVal>
          <c:yVal>
            <c:numRef>
              <c:f>Corrected!$O$104:$O$110</c:f>
              <c:numCache>
                <c:formatCode>0.000</c:formatCode>
                <c:ptCount val="7"/>
                <c:pt idx="0">
                  <c:v>1.6228774285714287</c:v>
                </c:pt>
                <c:pt idx="1">
                  <c:v>2.510166857142857</c:v>
                </c:pt>
                <c:pt idx="2">
                  <c:v>2.4757958571428573</c:v>
                </c:pt>
                <c:pt idx="3">
                  <c:v>2.3563478571428571</c:v>
                </c:pt>
                <c:pt idx="4">
                  <c:v>2.6559475714285719</c:v>
                </c:pt>
                <c:pt idx="5">
                  <c:v>3.3245369999999999</c:v>
                </c:pt>
                <c:pt idx="6">
                  <c:v>3.5065960714285715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236-48CF-8E32-28B5CBF7AE0E}"/>
            </c:ext>
          </c:extLst>
        </c:ser>
        <c:ser>
          <c:idx val="11"/>
          <c:order val="9"/>
          <c:tx>
            <c:strRef>
              <c:f>Corrected!$Q$111</c:f>
              <c:strCache>
                <c:ptCount val="1"/>
                <c:pt idx="0">
                  <c:v>434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dLbls>
            <c:dLbl>
              <c:idx val="4"/>
              <c:layout>
                <c:manualLayout>
                  <c:x val="-2.5742535895391449E-2"/>
                  <c:y val="2.7115120184092345E-2"/>
                </c:manualLayout>
              </c:layout>
              <c:tx>
                <c:rich>
                  <a:bodyPr/>
                  <a:lstStyle/>
                  <a:p>
                    <a:fld id="{BFF83B69-C849-48CA-AC2A-CBCD658528CC}" type="XVALUE">
                      <a:rPr lang="en-US"/>
                      <a:pPr/>
                      <a:t>[X VALUE]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335C-4B4F-B82D-52D3D3F9AE66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Corrected!$Q$111:$Q$120</c:f>
              <c:numCache>
                <c:formatCode>General</c:formatCode>
                <c:ptCount val="10"/>
                <c:pt idx="0">
                  <c:v>434</c:v>
                </c:pt>
                <c:pt idx="1">
                  <c:v>434</c:v>
                </c:pt>
                <c:pt idx="2">
                  <c:v>434</c:v>
                </c:pt>
                <c:pt idx="3">
                  <c:v>434</c:v>
                </c:pt>
                <c:pt idx="4">
                  <c:v>434</c:v>
                </c:pt>
                <c:pt idx="5">
                  <c:v>434</c:v>
                </c:pt>
                <c:pt idx="6">
                  <c:v>434</c:v>
                </c:pt>
                <c:pt idx="7">
                  <c:v>434</c:v>
                </c:pt>
                <c:pt idx="8">
                  <c:v>434</c:v>
                </c:pt>
                <c:pt idx="9">
                  <c:v>434</c:v>
                </c:pt>
              </c:numCache>
            </c:numRef>
          </c:xVal>
          <c:yVal>
            <c:numRef>
              <c:f>Corrected!$O$111:$O$120</c:f>
              <c:numCache>
                <c:formatCode>0.000</c:formatCode>
                <c:ptCount val="10"/>
                <c:pt idx="0">
                  <c:v>2.7377999999999913E-2</c:v>
                </c:pt>
                <c:pt idx="1">
                  <c:v>0.13063757142857141</c:v>
                </c:pt>
                <c:pt idx="2">
                  <c:v>7.5569142857142821E-2</c:v>
                </c:pt>
                <c:pt idx="3">
                  <c:v>8.5258285714285856E-2</c:v>
                </c:pt>
                <c:pt idx="4">
                  <c:v>2.1553714285714343E-2</c:v>
                </c:pt>
                <c:pt idx="5">
                  <c:v>0.10090478571428585</c:v>
                </c:pt>
                <c:pt idx="6">
                  <c:v>4.2731357142857106E-2</c:v>
                </c:pt>
                <c:pt idx="7">
                  <c:v>5.3473499999999945E-2</c:v>
                </c:pt>
                <c:pt idx="8">
                  <c:v>6.9569357142857127E-2</c:v>
                </c:pt>
                <c:pt idx="9">
                  <c:v>3.3613071428571548E-2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236-48CF-8E32-28B5CBF7AE0E}"/>
            </c:ext>
          </c:extLst>
        </c:ser>
        <c:ser>
          <c:idx val="12"/>
          <c:order val="10"/>
          <c:tx>
            <c:strRef>
              <c:f>Corrected!$Q$121</c:f>
              <c:strCache>
                <c:ptCount val="1"/>
                <c:pt idx="0">
                  <c:v>260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Corrected!$Q$121:$Q$130</c:f>
              <c:numCache>
                <c:formatCode>General</c:formatCode>
                <c:ptCount val="10"/>
                <c:pt idx="0">
                  <c:v>260</c:v>
                </c:pt>
                <c:pt idx="1">
                  <c:v>260</c:v>
                </c:pt>
                <c:pt idx="2">
                  <c:v>260</c:v>
                </c:pt>
                <c:pt idx="3">
                  <c:v>260</c:v>
                </c:pt>
                <c:pt idx="4">
                  <c:v>260</c:v>
                </c:pt>
                <c:pt idx="5">
                  <c:v>260</c:v>
                </c:pt>
                <c:pt idx="6">
                  <c:v>260</c:v>
                </c:pt>
                <c:pt idx="7">
                  <c:v>260</c:v>
                </c:pt>
                <c:pt idx="8">
                  <c:v>260</c:v>
                </c:pt>
                <c:pt idx="9">
                  <c:v>260</c:v>
                </c:pt>
              </c:numCache>
            </c:numRef>
          </c:xVal>
          <c:yVal>
            <c:numRef>
              <c:f>Corrected!$O$121:$O$130</c:f>
              <c:numCache>
                <c:formatCode>0.000</c:formatCode>
                <c:ptCount val="10"/>
                <c:pt idx="0">
                  <c:v>1.7807994857142868E-2</c:v>
                </c:pt>
                <c:pt idx="1">
                  <c:v>3.8894436000000011E-2</c:v>
                </c:pt>
                <c:pt idx="2">
                  <c:v>3.0618326571428631E-2</c:v>
                </c:pt>
                <c:pt idx="3">
                  <c:v>3.4487149714285723E-2</c:v>
                </c:pt>
                <c:pt idx="4">
                  <c:v>3.6156773999999982E-2</c:v>
                </c:pt>
                <c:pt idx="5">
                  <c:v>1.8044300571428584E-2</c:v>
                </c:pt>
                <c:pt idx="6">
                  <c:v>3.9231576857142847E-2</c:v>
                </c:pt>
                <c:pt idx="7">
                  <c:v>2.0573801999999995E-2</c:v>
                </c:pt>
                <c:pt idx="8">
                  <c:v>3.170138142857145E-2</c:v>
                </c:pt>
                <c:pt idx="9">
                  <c:v>3.1407549428571407E-2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236-48CF-8E32-28B5CBF7AE0E}"/>
            </c:ext>
          </c:extLst>
        </c:ser>
        <c:ser>
          <c:idx val="13"/>
          <c:order val="11"/>
          <c:tx>
            <c:strRef>
              <c:f>Corrected!$Q$132</c:f>
              <c:strCache>
                <c:ptCount val="1"/>
                <c:pt idx="0">
                  <c:v>460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4"/>
              <c:layout>
                <c:manualLayout>
                  <c:x val="-1.5943095413294178E-2"/>
                  <c:y val="3.0848383410399388E-2"/>
                </c:manualLayout>
              </c:layout>
              <c:tx>
                <c:rich>
                  <a:bodyPr/>
                  <a:lstStyle/>
                  <a:p>
                    <a:fld id="{4FD28CD6-B03F-445E-84E4-FED58EE076F4}" type="XVALUE">
                      <a:rPr lang="en-US"/>
                      <a:pPr/>
                      <a:t>[X VALUE]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89FF-4251-A61E-F2DDD291AE9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Corrected!$Q$132:$Q$138</c:f>
              <c:numCache>
                <c:formatCode>General</c:formatCode>
                <c:ptCount val="7"/>
                <c:pt idx="0">
                  <c:v>460</c:v>
                </c:pt>
                <c:pt idx="1">
                  <c:v>460</c:v>
                </c:pt>
                <c:pt idx="2">
                  <c:v>460</c:v>
                </c:pt>
                <c:pt idx="3">
                  <c:v>460</c:v>
                </c:pt>
                <c:pt idx="4">
                  <c:v>460</c:v>
                </c:pt>
                <c:pt idx="5">
                  <c:v>460</c:v>
                </c:pt>
                <c:pt idx="6">
                  <c:v>460</c:v>
                </c:pt>
              </c:numCache>
            </c:numRef>
          </c:xVal>
          <c:yVal>
            <c:numRef>
              <c:f>Corrected!$O$132:$O$138</c:f>
              <c:numCache>
                <c:formatCode>0.000</c:formatCode>
                <c:ptCount val="7"/>
                <c:pt idx="0">
                  <c:v>0.48237428571428559</c:v>
                </c:pt>
                <c:pt idx="1">
                  <c:v>0.42007950000000005</c:v>
                </c:pt>
                <c:pt idx="2">
                  <c:v>0.78531814285714296</c:v>
                </c:pt>
                <c:pt idx="3">
                  <c:v>8.1366428571428659E-2</c:v>
                </c:pt>
                <c:pt idx="4">
                  <c:v>2.6473499999999827E-2</c:v>
                </c:pt>
                <c:pt idx="5">
                  <c:v>2.3113446428571431</c:v>
                </c:pt>
                <c:pt idx="6">
                  <c:v>3.2184925714285719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236-48CF-8E32-28B5CBF7AE0E}"/>
            </c:ext>
          </c:extLst>
        </c:ser>
        <c:ser>
          <c:idx val="6"/>
          <c:order val="12"/>
          <c:tx>
            <c:strRef>
              <c:f>Heat!$AH$11:$AI$11</c:f>
              <c:strCache>
                <c:ptCount val="1"/>
                <c:pt idx="0">
                  <c:v>600 6.4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6059027777777785"/>
                  <c:y val="-6.3959066197633516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Neal: 600V@18kA</a:t>
                    </a:r>
                  </a:p>
                </c:rich>
              </c:tx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236-48CF-8E32-28B5CBF7AE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Heat!$AH$11</c:f>
              <c:numCache>
                <c:formatCode>General</c:formatCode>
                <c:ptCount val="1"/>
                <c:pt idx="0">
                  <c:v>600</c:v>
                </c:pt>
              </c:numCache>
            </c:numRef>
          </c:xVal>
          <c:yVal>
            <c:numRef>
              <c:f>Heat!$AI$11</c:f>
              <c:numCache>
                <c:formatCode>General</c:formatCode>
                <c:ptCount val="1"/>
                <c:pt idx="0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236-48CF-8E32-28B5CBF7A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182824"/>
        <c:axId val="632028656"/>
      </c:scatterChart>
      <c:scatterChart>
        <c:scatterStyle val="smoothMarker"/>
        <c:varyColors val="0"/>
        <c:ser>
          <c:idx val="14"/>
          <c:order val="13"/>
          <c:tx>
            <c:strRef>
              <c:f>Corrected!$S$1</c:f>
              <c:strCache>
                <c:ptCount val="1"/>
                <c:pt idx="0">
                  <c:v>10000</c:v>
                </c:pt>
              </c:strCache>
            </c:strRef>
          </c:tx>
          <c:spPr>
            <a:ln w="12700" cap="rnd">
              <a:solidFill>
                <a:schemeClr val="accent3">
                  <a:lumMod val="80000"/>
                  <a:lumOff val="20000"/>
                </a:schemeClr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2.0880036982520344E-2"/>
                  <c:y val="2.3681672422369727E-2"/>
                </c:manualLayout>
              </c:layout>
              <c:tx>
                <c:rich>
                  <a:bodyPr/>
                  <a:lstStyle/>
                  <a:p>
                    <a:fld id="{A9E7DE73-A166-46A2-BBAF-C650927CB7EE}" type="XVALUE">
                      <a:rPr lang="en-US"/>
                      <a:pPr/>
                      <a:t>[X VALUE]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89FF-4251-A61E-F2DDD291AE92}"/>
                </c:ext>
              </c:extLst>
            </c:dLbl>
            <c:dLbl>
              <c:idx val="4"/>
              <c:layout>
                <c:manualLayout>
                  <c:x val="5.0282070149619822E-2"/>
                  <c:y val="0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dk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10kA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228423"/>
                        <a:gd name="adj2" fmla="val 13074"/>
                      </a:avLst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6-89FF-4251-A61E-F2DDD291AE9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Corrected!$S$2:$S$6</c:f>
              <c:numCache>
                <c:formatCode>0</c:formatCode>
                <c:ptCount val="5"/>
                <c:pt idx="0">
                  <c:v>0</c:v>
                </c:pt>
                <c:pt idx="1">
                  <c:v>240</c:v>
                </c:pt>
                <c:pt idx="2">
                  <c:v>260</c:v>
                </c:pt>
                <c:pt idx="3">
                  <c:v>434</c:v>
                </c:pt>
                <c:pt idx="4">
                  <c:v>503</c:v>
                </c:pt>
              </c:numCache>
            </c:numRef>
          </c:xVal>
          <c:yVal>
            <c:numRef>
              <c:f>Corrected!$T$2:$T$6</c:f>
              <c:numCache>
                <c:formatCode>0.000</c:formatCode>
                <c:ptCount val="5"/>
                <c:pt idx="0">
                  <c:v>0</c:v>
                </c:pt>
                <c:pt idx="1">
                  <c:v>6.6264126984126983E-3</c:v>
                </c:pt>
                <c:pt idx="2">
                  <c:v>3.1554465428571432E-2</c:v>
                </c:pt>
                <c:pt idx="3">
                  <c:v>8.3447173714285713E-2</c:v>
                </c:pt>
                <c:pt idx="4">
                  <c:v>0.51130382142857145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FF-4251-A61E-F2DDD291AE92}"/>
            </c:ext>
          </c:extLst>
        </c:ser>
        <c:ser>
          <c:idx val="15"/>
          <c:order val="14"/>
          <c:tx>
            <c:strRef>
              <c:f>Corrected!$S$8</c:f>
              <c:strCache>
                <c:ptCount val="1"/>
                <c:pt idx="0">
                  <c:v>12000</c:v>
                </c:pt>
              </c:strCache>
            </c:strRef>
          </c:tx>
          <c:spPr>
            <a:ln w="12700" cap="rnd">
              <a:solidFill>
                <a:schemeClr val="accent4">
                  <a:lumMod val="80000"/>
                  <a:lumOff val="20000"/>
                </a:schemeClr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5.6414029923963521E-2"/>
                  <c:y val="2.569315151791902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12kA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9FF-4251-A61E-F2DDD291AE9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Corrected!$S$9:$S$12</c:f>
              <c:numCache>
                <c:formatCode>0</c:formatCode>
                <c:ptCount val="4"/>
                <c:pt idx="0">
                  <c:v>0</c:v>
                </c:pt>
                <c:pt idx="1">
                  <c:v>240</c:v>
                </c:pt>
                <c:pt idx="2">
                  <c:v>434</c:v>
                </c:pt>
                <c:pt idx="3">
                  <c:v>487</c:v>
                </c:pt>
              </c:numCache>
            </c:numRef>
          </c:xVal>
          <c:yVal>
            <c:numRef>
              <c:f>Corrected!$T$9:$T$12</c:f>
              <c:numCache>
                <c:formatCode>0.000</c:formatCode>
                <c:ptCount val="4"/>
                <c:pt idx="0">
                  <c:v>0</c:v>
                </c:pt>
                <c:pt idx="1">
                  <c:v>1.199779365079365E-2</c:v>
                </c:pt>
                <c:pt idx="2">
                  <c:v>8.3447173714285713E-2</c:v>
                </c:pt>
                <c:pt idx="3">
                  <c:v>0.46053730158730161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FF-4251-A61E-F2DDD291AE92}"/>
            </c:ext>
          </c:extLst>
        </c:ser>
        <c:ser>
          <c:idx val="16"/>
          <c:order val="15"/>
          <c:tx>
            <c:strRef>
              <c:f>Corrected!$S$14</c:f>
              <c:strCache>
                <c:ptCount val="1"/>
                <c:pt idx="0">
                  <c:v>14000</c:v>
                </c:pt>
              </c:strCache>
            </c:strRef>
          </c:tx>
          <c:spPr>
            <a:ln w="12700" cap="rnd">
              <a:solidFill>
                <a:schemeClr val="accent5">
                  <a:lumMod val="80000"/>
                  <a:lumOff val="20000"/>
                </a:schemeClr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3.5565366691194596E-2"/>
                  <c:y val="2.3589940255011266E-2"/>
                </c:manualLayout>
              </c:layout>
              <c:tx>
                <c:rich>
                  <a:bodyPr/>
                  <a:lstStyle/>
                  <a:p>
                    <a:fld id="{AF67073F-18CD-4402-B90A-F2D8BF706491}" type="XVALUE">
                      <a:rPr lang="en-US"/>
                      <a:pPr/>
                      <a:t>[X VALUE]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89FF-4251-A61E-F2DDD291AE92}"/>
                </c:ext>
              </c:extLst>
            </c:dLbl>
            <c:dLbl>
              <c:idx val="3"/>
              <c:layout>
                <c:manualLayout>
                  <c:x val="1.3490311503556356E-2"/>
                  <c:y val="-9.359648052956215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15kA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9FF-4251-A61E-F2DDD291AE9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Corrected!$S$15:$S$19</c:f>
              <c:numCache>
                <c:formatCode>0</c:formatCode>
                <c:ptCount val="5"/>
                <c:pt idx="0">
                  <c:v>0</c:v>
                </c:pt>
                <c:pt idx="1">
                  <c:v>240</c:v>
                </c:pt>
                <c:pt idx="2">
                  <c:v>354</c:v>
                </c:pt>
                <c:pt idx="3">
                  <c:v>488</c:v>
                </c:pt>
                <c:pt idx="4">
                  <c:v>604</c:v>
                </c:pt>
              </c:numCache>
            </c:numRef>
          </c:xVal>
          <c:yVal>
            <c:numRef>
              <c:f>Corrected!$T$15:$T$19</c:f>
              <c:numCache>
                <c:formatCode>0.000</c:formatCode>
                <c:ptCount val="5"/>
                <c:pt idx="0">
                  <c:v>0</c:v>
                </c:pt>
                <c:pt idx="1">
                  <c:v>1.7369174603174602E-2</c:v>
                </c:pt>
                <c:pt idx="2">
                  <c:v>2.9990216142857129E-2</c:v>
                </c:pt>
                <c:pt idx="3">
                  <c:v>0.55785702257142844</c:v>
                </c:pt>
                <c:pt idx="4">
                  <c:v>2.510166857142857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FF-4251-A61E-F2DDD291AE92}"/>
            </c:ext>
          </c:extLst>
        </c:ser>
        <c:ser>
          <c:idx val="17"/>
          <c:order val="16"/>
          <c:tx>
            <c:strRef>
              <c:f>Corrected!$S$21</c:f>
              <c:strCache>
                <c:ptCount val="1"/>
                <c:pt idx="0">
                  <c:v>20000</c:v>
                </c:pt>
              </c:strCache>
            </c:strRef>
          </c:tx>
          <c:spPr>
            <a:ln w="12700" cap="rnd">
              <a:solidFill>
                <a:schemeClr val="accent6">
                  <a:lumMod val="80000"/>
                  <a:lumOff val="20000"/>
                </a:schemeClr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6.745155751778277E-2"/>
                  <c:y val="-8.44203549874482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20kA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9FF-4251-A61E-F2DDD291AE9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Corrected!$S$22:$S$24</c:f>
              <c:numCache>
                <c:formatCode>0</c:formatCode>
                <c:ptCount val="3"/>
                <c:pt idx="0">
                  <c:v>0</c:v>
                </c:pt>
                <c:pt idx="1">
                  <c:v>240</c:v>
                </c:pt>
                <c:pt idx="2">
                  <c:v>460</c:v>
                </c:pt>
              </c:numCache>
            </c:numRef>
          </c:xVal>
          <c:yVal>
            <c:numRef>
              <c:f>Corrected!$T$22:$T$24</c:f>
              <c:numCache>
                <c:formatCode>0.000</c:formatCode>
                <c:ptCount val="3"/>
                <c:pt idx="0">
                  <c:v>0</c:v>
                </c:pt>
                <c:pt idx="1">
                  <c:v>3.3483317460317456E-2</c:v>
                </c:pt>
                <c:pt idx="2">
                  <c:v>0.48237428571428559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FF-4251-A61E-F2DDD291AE92}"/>
            </c:ext>
          </c:extLst>
        </c:ser>
        <c:ser>
          <c:idx val="18"/>
          <c:order val="17"/>
          <c:tx>
            <c:strRef>
              <c:f>Corrected!$S$26</c:f>
              <c:strCache>
                <c:ptCount val="1"/>
                <c:pt idx="0">
                  <c:v>22000</c:v>
                </c:pt>
              </c:strCache>
            </c:strRef>
          </c:tx>
          <c:spPr>
            <a:ln w="1270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dLbls>
            <c:dLbl>
              <c:idx val="2"/>
              <c:layout>
                <c:manualLayout>
                  <c:x val="-3.5565366691194596E-2"/>
                  <c:y val="-7.8914679662179854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22kA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9FF-4251-A61E-F2DDD291AE9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Corrected!$S$27:$S$29</c:f>
              <c:numCache>
                <c:formatCode>0</c:formatCode>
                <c:ptCount val="3"/>
                <c:pt idx="0">
                  <c:v>0</c:v>
                </c:pt>
                <c:pt idx="1">
                  <c:v>243</c:v>
                </c:pt>
                <c:pt idx="2">
                  <c:v>485</c:v>
                </c:pt>
              </c:numCache>
            </c:numRef>
          </c:xVal>
          <c:yVal>
            <c:numRef>
              <c:f>Corrected!$T$27:$T$29</c:f>
              <c:numCache>
                <c:formatCode>0.000</c:formatCode>
                <c:ptCount val="3"/>
                <c:pt idx="0">
                  <c:v>0</c:v>
                </c:pt>
                <c:pt idx="1">
                  <c:v>3.885469841269841E-2</c:v>
                </c:pt>
                <c:pt idx="2">
                  <c:v>0.75795599999999985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9FF-4251-A61E-F2DDD291AE92}"/>
            </c:ext>
          </c:extLst>
        </c:ser>
        <c:ser>
          <c:idx val="1"/>
          <c:order val="18"/>
          <c:tx>
            <c:strRef>
              <c:f>Corrected!$Q$13</c:f>
              <c:strCache>
                <c:ptCount val="1"/>
                <c:pt idx="0">
                  <c:v>487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Corrected!$Q$13:$Q$22</c:f>
              <c:numCache>
                <c:formatCode>General</c:formatCode>
                <c:ptCount val="10"/>
                <c:pt idx="0">
                  <c:v>487</c:v>
                </c:pt>
                <c:pt idx="1">
                  <c:v>487</c:v>
                </c:pt>
                <c:pt idx="2">
                  <c:v>487</c:v>
                </c:pt>
                <c:pt idx="3">
                  <c:v>487</c:v>
                </c:pt>
                <c:pt idx="4">
                  <c:v>487</c:v>
                </c:pt>
                <c:pt idx="5">
                  <c:v>487</c:v>
                </c:pt>
                <c:pt idx="6">
                  <c:v>487</c:v>
                </c:pt>
                <c:pt idx="7">
                  <c:v>487</c:v>
                </c:pt>
                <c:pt idx="8">
                  <c:v>487</c:v>
                </c:pt>
                <c:pt idx="9">
                  <c:v>487</c:v>
                </c:pt>
              </c:numCache>
            </c:numRef>
          </c:xVal>
          <c:yVal>
            <c:numRef>
              <c:f>Corrected!$O$13:$O$22</c:f>
              <c:numCache>
                <c:formatCode>0.000</c:formatCode>
                <c:ptCount val="10"/>
                <c:pt idx="0">
                  <c:v>1.8373841269841269E-2</c:v>
                </c:pt>
                <c:pt idx="1">
                  <c:v>0.48441403174603176</c:v>
                </c:pt>
                <c:pt idx="2">
                  <c:v>0.5532394285714286</c:v>
                </c:pt>
                <c:pt idx="3">
                  <c:v>4.4975174603174607E-2</c:v>
                </c:pt>
                <c:pt idx="4">
                  <c:v>3.7151555555555556E-2</c:v>
                </c:pt>
                <c:pt idx="5">
                  <c:v>0.51596533333333328</c:v>
                </c:pt>
                <c:pt idx="6">
                  <c:v>0.49804526984126979</c:v>
                </c:pt>
                <c:pt idx="7">
                  <c:v>0.46024038095238101</c:v>
                </c:pt>
                <c:pt idx="8">
                  <c:v>0.11884761904761906</c:v>
                </c:pt>
                <c:pt idx="9">
                  <c:v>0.4608342222222222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9FF-4251-A61E-F2DDD291A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182824"/>
        <c:axId val="632028656"/>
      </c:scatterChart>
      <c:valAx>
        <c:axId val="735182824"/>
        <c:scaling>
          <c:orientation val="minMax"/>
          <c:max val="610"/>
          <c:min val="2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Bus</a:t>
                </a:r>
                <a:r>
                  <a:rPr lang="en-US" baseline="0"/>
                  <a:t> </a:t>
                </a:r>
                <a:r>
                  <a:rPr lang="en-US"/>
                  <a:t>Voltage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028656"/>
        <c:crosses val="autoZero"/>
        <c:crossBetween val="midCat"/>
        <c:majorUnit val="120"/>
        <c:minorUnit val="10"/>
      </c:valAx>
      <c:valAx>
        <c:axId val="632028656"/>
        <c:scaling>
          <c:orientation val="minMax"/>
          <c:max val="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Incident Energy (cal/cm</a:t>
                </a:r>
                <a:r>
                  <a:rPr lang="en-US" baseline="30000"/>
                  <a:t>2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5182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240V</a:t>
            </a:r>
            <a:r>
              <a:rPr lang="en-US" baseline="0"/>
              <a:t> @ 10kA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636180092873"/>
          <c:y val="0.12878472222222223"/>
          <c:w val="0.76473601857460127"/>
          <c:h val="0.68925935039370079"/>
        </c:manualLayout>
      </c:layout>
      <c:scatterChart>
        <c:scatterStyle val="lineMarker"/>
        <c:varyColors val="0"/>
        <c:ser>
          <c:idx val="0"/>
          <c:order val="0"/>
          <c:tx>
            <c:v>Average Heat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Heat!$D$3:$D$13</c:f>
              <c:numCache>
                <c:formatCode>General</c:formatCode>
                <c:ptCount val="11"/>
                <c:pt idx="0">
                  <c:v>10015</c:v>
                </c:pt>
                <c:pt idx="1">
                  <c:v>10093</c:v>
                </c:pt>
                <c:pt idx="2">
                  <c:v>10153</c:v>
                </c:pt>
                <c:pt idx="3">
                  <c:v>10446</c:v>
                </c:pt>
                <c:pt idx="4">
                  <c:v>10985</c:v>
                </c:pt>
                <c:pt idx="5">
                  <c:v>11047</c:v>
                </c:pt>
                <c:pt idx="6">
                  <c:v>11355</c:v>
                </c:pt>
                <c:pt idx="7">
                  <c:v>11457</c:v>
                </c:pt>
                <c:pt idx="8">
                  <c:v>11547</c:v>
                </c:pt>
                <c:pt idx="9">
                  <c:v>11553</c:v>
                </c:pt>
                <c:pt idx="10">
                  <c:v>13768</c:v>
                </c:pt>
              </c:numCache>
            </c:numRef>
          </c:xVal>
          <c:yVal>
            <c:numRef>
              <c:f>Heat!$O$3:$O$13</c:f>
              <c:numCache>
                <c:formatCode>0.000</c:formatCode>
                <c:ptCount val="11"/>
                <c:pt idx="0">
                  <c:v>1.9857142857142854E-2</c:v>
                </c:pt>
                <c:pt idx="1">
                  <c:v>2.0857142857142855E-2</c:v>
                </c:pt>
                <c:pt idx="2">
                  <c:v>3.1142857142857142E-2</c:v>
                </c:pt>
                <c:pt idx="3">
                  <c:v>8.1428571428571427E-3</c:v>
                </c:pt>
                <c:pt idx="4">
                  <c:v>1.5714285714285715E-2</c:v>
                </c:pt>
                <c:pt idx="5">
                  <c:v>2.4999999999999998E-2</c:v>
                </c:pt>
                <c:pt idx="6">
                  <c:v>2.3714285714285712E-2</c:v>
                </c:pt>
                <c:pt idx="7">
                  <c:v>1.2142857142857144E-2</c:v>
                </c:pt>
                <c:pt idx="8">
                  <c:v>1.114285714285714E-2</c:v>
                </c:pt>
                <c:pt idx="9">
                  <c:v>1.8142857142857145E-2</c:v>
                </c:pt>
                <c:pt idx="10">
                  <c:v>1.0714285714285714E-2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AF-4851-A507-A403A19D527F}"/>
            </c:ext>
          </c:extLst>
        </c:ser>
        <c:ser>
          <c:idx val="2"/>
          <c:order val="2"/>
          <c:tx>
            <c:v>Max Heat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Heat!$D$3:$D$13</c:f>
              <c:numCache>
                <c:formatCode>General</c:formatCode>
                <c:ptCount val="11"/>
                <c:pt idx="0">
                  <c:v>10015</c:v>
                </c:pt>
                <c:pt idx="1">
                  <c:v>10093</c:v>
                </c:pt>
                <c:pt idx="2">
                  <c:v>10153</c:v>
                </c:pt>
                <c:pt idx="3">
                  <c:v>10446</c:v>
                </c:pt>
                <c:pt idx="4">
                  <c:v>10985</c:v>
                </c:pt>
                <c:pt idx="5">
                  <c:v>11047</c:v>
                </c:pt>
                <c:pt idx="6">
                  <c:v>11355</c:v>
                </c:pt>
                <c:pt idx="7">
                  <c:v>11457</c:v>
                </c:pt>
                <c:pt idx="8">
                  <c:v>11547</c:v>
                </c:pt>
                <c:pt idx="9">
                  <c:v>11553</c:v>
                </c:pt>
                <c:pt idx="10">
                  <c:v>13768</c:v>
                </c:pt>
              </c:numCache>
            </c:numRef>
          </c:xVal>
          <c:yVal>
            <c:numRef>
              <c:f>Heat!$P$3:$P$13</c:f>
              <c:numCache>
                <c:formatCode>0.000</c:formatCode>
                <c:ptCount val="11"/>
                <c:pt idx="0">
                  <c:v>2.7E-2</c:v>
                </c:pt>
                <c:pt idx="1">
                  <c:v>2.9000000000000001E-2</c:v>
                </c:pt>
                <c:pt idx="2">
                  <c:v>6.8000000000000005E-2</c:v>
                </c:pt>
                <c:pt idx="3">
                  <c:v>0.01</c:v>
                </c:pt>
                <c:pt idx="4">
                  <c:v>0.02</c:v>
                </c:pt>
                <c:pt idx="5">
                  <c:v>2.9000000000000001E-2</c:v>
                </c:pt>
                <c:pt idx="6">
                  <c:v>2.8000000000000001E-2</c:v>
                </c:pt>
                <c:pt idx="7">
                  <c:v>2.1999999999999999E-2</c:v>
                </c:pt>
                <c:pt idx="8">
                  <c:v>1.2999999999999999E-2</c:v>
                </c:pt>
                <c:pt idx="9">
                  <c:v>2.5999999999999999E-2</c:v>
                </c:pt>
                <c:pt idx="10">
                  <c:v>1.6E-2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FC-4373-9B45-1B7D69B21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100584"/>
        <c:axId val="327100912"/>
      </c:scatterChart>
      <c:scatterChart>
        <c:scatterStyle val="lineMarker"/>
        <c:varyColors val="0"/>
        <c:ser>
          <c:idx val="1"/>
          <c:order val="1"/>
          <c:tx>
            <c:v>Arc Duration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Heat!$D$3:$D$13</c:f>
              <c:numCache>
                <c:formatCode>General</c:formatCode>
                <c:ptCount val="11"/>
                <c:pt idx="0">
                  <c:v>10015</c:v>
                </c:pt>
                <c:pt idx="1">
                  <c:v>10093</c:v>
                </c:pt>
                <c:pt idx="2">
                  <c:v>10153</c:v>
                </c:pt>
                <c:pt idx="3">
                  <c:v>10446</c:v>
                </c:pt>
                <c:pt idx="4">
                  <c:v>10985</c:v>
                </c:pt>
                <c:pt idx="5">
                  <c:v>11047</c:v>
                </c:pt>
                <c:pt idx="6">
                  <c:v>11355</c:v>
                </c:pt>
                <c:pt idx="7">
                  <c:v>11457</c:v>
                </c:pt>
                <c:pt idx="8">
                  <c:v>11547</c:v>
                </c:pt>
                <c:pt idx="9">
                  <c:v>11553</c:v>
                </c:pt>
                <c:pt idx="10">
                  <c:v>13768</c:v>
                </c:pt>
              </c:numCache>
            </c:numRef>
          </c:xVal>
          <c:yVal>
            <c:numRef>
              <c:f>Heat!$E$3:$E$13</c:f>
              <c:numCache>
                <c:formatCode>General</c:formatCode>
                <c:ptCount val="11"/>
                <c:pt idx="0">
                  <c:v>30.8</c:v>
                </c:pt>
                <c:pt idx="1">
                  <c:v>31.2</c:v>
                </c:pt>
                <c:pt idx="2">
                  <c:v>29.2</c:v>
                </c:pt>
                <c:pt idx="3">
                  <c:v>31.4</c:v>
                </c:pt>
                <c:pt idx="4">
                  <c:v>33.6</c:v>
                </c:pt>
                <c:pt idx="5">
                  <c:v>28.2</c:v>
                </c:pt>
                <c:pt idx="6">
                  <c:v>28.1</c:v>
                </c:pt>
                <c:pt idx="7">
                  <c:v>19.8</c:v>
                </c:pt>
                <c:pt idx="8">
                  <c:v>26.1</c:v>
                </c:pt>
                <c:pt idx="9">
                  <c:v>25.2</c:v>
                </c:pt>
                <c:pt idx="10">
                  <c:v>42.9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AF-4851-A507-A403A19D5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544736"/>
        <c:axId val="447550312"/>
      </c:scatterChart>
      <c:valAx>
        <c:axId val="327100584"/>
        <c:scaling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 Arc</a:t>
                </a:r>
                <a:r>
                  <a:rPr lang="en-US" baseline="0"/>
                  <a:t> Current (A)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912"/>
        <c:crosses val="autoZero"/>
        <c:crossBetween val="midCat"/>
      </c:valAx>
      <c:valAx>
        <c:axId val="32710091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 (cal/cm2)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584"/>
        <c:crosses val="autoZero"/>
        <c:crossBetween val="midCat"/>
      </c:valAx>
      <c:valAx>
        <c:axId val="447550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 Duration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544736"/>
        <c:crosses val="max"/>
        <c:crossBetween val="midCat"/>
      </c:valAx>
      <c:valAx>
        <c:axId val="447544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7550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7510263140184433E-2"/>
          <c:y val="0.92615376202974631"/>
          <c:w val="0.87257520694528568"/>
          <c:h val="7.3846215651614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480V @</a:t>
            </a:r>
            <a:r>
              <a:rPr lang="en-US" baseline="0"/>
              <a:t> 12kA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636180092873"/>
          <c:y val="0.12878472222222223"/>
          <c:w val="0.77849670233528501"/>
          <c:h val="0.68925935039370079"/>
        </c:manualLayout>
      </c:layout>
      <c:scatterChart>
        <c:scatterStyle val="lineMarker"/>
        <c:varyColors val="0"/>
        <c:ser>
          <c:idx val="0"/>
          <c:order val="0"/>
          <c:tx>
            <c:v>Average Heat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Heat!$D$15:$D$24</c:f>
              <c:numCache>
                <c:formatCode>General</c:formatCode>
                <c:ptCount val="10"/>
                <c:pt idx="0">
                  <c:v>13059</c:v>
                </c:pt>
                <c:pt idx="1">
                  <c:v>14141</c:v>
                </c:pt>
                <c:pt idx="2">
                  <c:v>14339</c:v>
                </c:pt>
                <c:pt idx="3">
                  <c:v>14491</c:v>
                </c:pt>
                <c:pt idx="4">
                  <c:v>15466</c:v>
                </c:pt>
                <c:pt idx="5">
                  <c:v>16036</c:v>
                </c:pt>
                <c:pt idx="6">
                  <c:v>16184</c:v>
                </c:pt>
                <c:pt idx="7">
                  <c:v>16226</c:v>
                </c:pt>
                <c:pt idx="8">
                  <c:v>16568</c:v>
                </c:pt>
                <c:pt idx="9">
                  <c:v>16619</c:v>
                </c:pt>
              </c:numCache>
            </c:numRef>
          </c:xVal>
          <c:yVal>
            <c:numRef>
              <c:f>Heat!$O$15:$O$24</c:f>
              <c:numCache>
                <c:formatCode>0.000</c:formatCode>
                <c:ptCount val="10"/>
                <c:pt idx="0">
                  <c:v>0.35300000000000004</c:v>
                </c:pt>
                <c:pt idx="1">
                  <c:v>5.4999999999999993E-2</c:v>
                </c:pt>
                <c:pt idx="2">
                  <c:v>1.5275714285714288</c:v>
                </c:pt>
                <c:pt idx="3">
                  <c:v>1.4247142857142858</c:v>
                </c:pt>
                <c:pt idx="4">
                  <c:v>0.13342857142857142</c:v>
                </c:pt>
                <c:pt idx="5">
                  <c:v>0.11085714285714286</c:v>
                </c:pt>
                <c:pt idx="6">
                  <c:v>1.3704285714285713</c:v>
                </c:pt>
                <c:pt idx="7">
                  <c:v>1.4864285714285714</c:v>
                </c:pt>
                <c:pt idx="8">
                  <c:v>1.6428571428571428</c:v>
                </c:pt>
                <c:pt idx="9">
                  <c:v>1.3705714285714286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51-4C21-9944-6B1AA1F7ABBE}"/>
            </c:ext>
          </c:extLst>
        </c:ser>
        <c:ser>
          <c:idx val="2"/>
          <c:order val="2"/>
          <c:tx>
            <c:v>Max Heat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Heat!$D$15:$D$24</c:f>
              <c:numCache>
                <c:formatCode>General</c:formatCode>
                <c:ptCount val="10"/>
                <c:pt idx="0">
                  <c:v>13059</c:v>
                </c:pt>
                <c:pt idx="1">
                  <c:v>14141</c:v>
                </c:pt>
                <c:pt idx="2">
                  <c:v>14339</c:v>
                </c:pt>
                <c:pt idx="3">
                  <c:v>14491</c:v>
                </c:pt>
                <c:pt idx="4">
                  <c:v>15466</c:v>
                </c:pt>
                <c:pt idx="5">
                  <c:v>16036</c:v>
                </c:pt>
                <c:pt idx="6">
                  <c:v>16184</c:v>
                </c:pt>
                <c:pt idx="7">
                  <c:v>16226</c:v>
                </c:pt>
                <c:pt idx="8">
                  <c:v>16568</c:v>
                </c:pt>
                <c:pt idx="9">
                  <c:v>16619</c:v>
                </c:pt>
              </c:numCache>
            </c:numRef>
          </c:xVal>
          <c:yVal>
            <c:numRef>
              <c:f>Heat!$P$15:$P$24</c:f>
              <c:numCache>
                <c:formatCode>0.000</c:formatCode>
                <c:ptCount val="10"/>
                <c:pt idx="0">
                  <c:v>0.52700000000000002</c:v>
                </c:pt>
                <c:pt idx="1">
                  <c:v>7.4999999999999997E-2</c:v>
                </c:pt>
                <c:pt idx="2">
                  <c:v>2.8</c:v>
                </c:pt>
                <c:pt idx="3">
                  <c:v>2.5649999999999999</c:v>
                </c:pt>
                <c:pt idx="4">
                  <c:v>0.29099999999999998</c:v>
                </c:pt>
                <c:pt idx="5">
                  <c:v>0.14699999999999999</c:v>
                </c:pt>
                <c:pt idx="6">
                  <c:v>2.4740000000000002</c:v>
                </c:pt>
                <c:pt idx="7">
                  <c:v>2.7719999999999998</c:v>
                </c:pt>
                <c:pt idx="8">
                  <c:v>3.0489999999999999</c:v>
                </c:pt>
                <c:pt idx="9">
                  <c:v>2.3359999999999999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F9-4EA1-B9F8-2D624B98A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556872"/>
        <c:axId val="447558184"/>
      </c:scatterChart>
      <c:scatterChart>
        <c:scatterStyle val="lineMarker"/>
        <c:varyColors val="0"/>
        <c:ser>
          <c:idx val="1"/>
          <c:order val="1"/>
          <c:tx>
            <c:v>Arc Duration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tar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Heat!$D$15:$D$24</c:f>
              <c:numCache>
                <c:formatCode>General</c:formatCode>
                <c:ptCount val="10"/>
                <c:pt idx="0">
                  <c:v>13059</c:v>
                </c:pt>
                <c:pt idx="1">
                  <c:v>14141</c:v>
                </c:pt>
                <c:pt idx="2">
                  <c:v>14339</c:v>
                </c:pt>
                <c:pt idx="3">
                  <c:v>14491</c:v>
                </c:pt>
                <c:pt idx="4">
                  <c:v>15466</c:v>
                </c:pt>
                <c:pt idx="5">
                  <c:v>16036</c:v>
                </c:pt>
                <c:pt idx="6">
                  <c:v>16184</c:v>
                </c:pt>
                <c:pt idx="7">
                  <c:v>16226</c:v>
                </c:pt>
                <c:pt idx="8">
                  <c:v>16568</c:v>
                </c:pt>
                <c:pt idx="9">
                  <c:v>16619</c:v>
                </c:pt>
              </c:numCache>
            </c:numRef>
          </c:xVal>
          <c:yVal>
            <c:numRef>
              <c:f>Heat!$E$15:$E$24</c:f>
              <c:numCache>
                <c:formatCode>General</c:formatCode>
                <c:ptCount val="10"/>
                <c:pt idx="0">
                  <c:v>54.9</c:v>
                </c:pt>
                <c:pt idx="1">
                  <c:v>22.7</c:v>
                </c:pt>
                <c:pt idx="2">
                  <c:v>186.9</c:v>
                </c:pt>
                <c:pt idx="3">
                  <c:v>188</c:v>
                </c:pt>
                <c:pt idx="4">
                  <c:v>9.6</c:v>
                </c:pt>
                <c:pt idx="5">
                  <c:v>27.8</c:v>
                </c:pt>
                <c:pt idx="6">
                  <c:v>190.2</c:v>
                </c:pt>
                <c:pt idx="7">
                  <c:v>185.3</c:v>
                </c:pt>
                <c:pt idx="8">
                  <c:v>176.6</c:v>
                </c:pt>
                <c:pt idx="9">
                  <c:v>157.80000000000001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51-4C21-9944-6B1AA1F7AB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764216"/>
        <c:axId val="510766840"/>
      </c:scatterChart>
      <c:valAx>
        <c:axId val="447556872"/>
        <c:scaling>
          <c:orientation val="minMax"/>
          <c:min val="13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 Arc</a:t>
                </a:r>
                <a:r>
                  <a:rPr lang="en-US" baseline="0"/>
                  <a:t> Current (A)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2784692778787264"/>
              <c:y val="0.884704724409448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558184"/>
        <c:crosses val="autoZero"/>
        <c:crossBetween val="midCat"/>
      </c:valAx>
      <c:valAx>
        <c:axId val="447558184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</a:t>
                </a:r>
                <a:r>
                  <a:rPr lang="en-US" baseline="0"/>
                  <a:t> (cal/cm2)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556872"/>
        <c:crosses val="autoZero"/>
        <c:crossBetween val="midCat"/>
      </c:valAx>
      <c:valAx>
        <c:axId val="510766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</a:t>
                </a:r>
                <a:r>
                  <a:rPr lang="en-US" baseline="0"/>
                  <a:t> Duration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764216"/>
        <c:crosses val="max"/>
        <c:crossBetween val="midCat"/>
      </c:valAx>
      <c:valAx>
        <c:axId val="510764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0766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8939463668187539E-2"/>
          <c:y val="0.94004265091863515"/>
          <c:w val="0.88398543241368865"/>
          <c:h val="4.38380358705161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240V @ 23kA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636180092873"/>
          <c:y val="0.12878472222222223"/>
          <c:w val="0.78818526301575642"/>
          <c:h val="0.68925935039370079"/>
        </c:manualLayout>
      </c:layout>
      <c:scatterChart>
        <c:scatterStyle val="lineMarker"/>
        <c:varyColors val="0"/>
        <c:ser>
          <c:idx val="0"/>
          <c:order val="0"/>
          <c:tx>
            <c:v>Average Heat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Heat!$D$26:$D$35</c:f>
              <c:numCache>
                <c:formatCode>General</c:formatCode>
                <c:ptCount val="10"/>
                <c:pt idx="0">
                  <c:v>20573</c:v>
                </c:pt>
                <c:pt idx="1">
                  <c:v>20764</c:v>
                </c:pt>
                <c:pt idx="2">
                  <c:v>24208</c:v>
                </c:pt>
                <c:pt idx="3">
                  <c:v>25115</c:v>
                </c:pt>
                <c:pt idx="4">
                  <c:v>25156</c:v>
                </c:pt>
                <c:pt idx="5">
                  <c:v>25844</c:v>
                </c:pt>
                <c:pt idx="6">
                  <c:v>26031</c:v>
                </c:pt>
                <c:pt idx="7">
                  <c:v>26489</c:v>
                </c:pt>
                <c:pt idx="8">
                  <c:v>26837</c:v>
                </c:pt>
                <c:pt idx="9">
                  <c:v>26965</c:v>
                </c:pt>
              </c:numCache>
            </c:numRef>
          </c:xVal>
          <c:yVal>
            <c:numRef>
              <c:f>Heat!$O$26:$O$35</c:f>
              <c:numCache>
                <c:formatCode>0.000</c:formatCode>
                <c:ptCount val="10"/>
                <c:pt idx="0">
                  <c:v>6.9571428571428576E-2</c:v>
                </c:pt>
                <c:pt idx="1">
                  <c:v>0.10299999999999999</c:v>
                </c:pt>
                <c:pt idx="2">
                  <c:v>0.10342857142857143</c:v>
                </c:pt>
                <c:pt idx="3">
                  <c:v>0.12557142857142856</c:v>
                </c:pt>
                <c:pt idx="4">
                  <c:v>0.11</c:v>
                </c:pt>
                <c:pt idx="5">
                  <c:v>0.12914285714285714</c:v>
                </c:pt>
                <c:pt idx="6">
                  <c:v>9.1857142857142859E-2</c:v>
                </c:pt>
                <c:pt idx="7">
                  <c:v>0.16128571428571428</c:v>
                </c:pt>
                <c:pt idx="8">
                  <c:v>0.12085714285714287</c:v>
                </c:pt>
                <c:pt idx="9">
                  <c:v>0.124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E3-4FC2-82E3-73B88F1C0478}"/>
            </c:ext>
          </c:extLst>
        </c:ser>
        <c:ser>
          <c:idx val="2"/>
          <c:order val="2"/>
          <c:tx>
            <c:v>Max Heat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Heat!$D$26:$D$35</c:f>
              <c:numCache>
                <c:formatCode>General</c:formatCode>
                <c:ptCount val="10"/>
                <c:pt idx="0">
                  <c:v>20573</c:v>
                </c:pt>
                <c:pt idx="1">
                  <c:v>20764</c:v>
                </c:pt>
                <c:pt idx="2">
                  <c:v>24208</c:v>
                </c:pt>
                <c:pt idx="3">
                  <c:v>25115</c:v>
                </c:pt>
                <c:pt idx="4">
                  <c:v>25156</c:v>
                </c:pt>
                <c:pt idx="5">
                  <c:v>25844</c:v>
                </c:pt>
                <c:pt idx="6">
                  <c:v>26031</c:v>
                </c:pt>
                <c:pt idx="7">
                  <c:v>26489</c:v>
                </c:pt>
                <c:pt idx="8">
                  <c:v>26837</c:v>
                </c:pt>
                <c:pt idx="9">
                  <c:v>26965</c:v>
                </c:pt>
              </c:numCache>
            </c:numRef>
          </c:xVal>
          <c:yVal>
            <c:numRef>
              <c:f>Heat!$P$26:$P$35</c:f>
              <c:numCache>
                <c:formatCode>0.000</c:formatCode>
                <c:ptCount val="10"/>
                <c:pt idx="0">
                  <c:v>8.2000000000000003E-2</c:v>
                </c:pt>
                <c:pt idx="1">
                  <c:v>0.17</c:v>
                </c:pt>
                <c:pt idx="2">
                  <c:v>0.155</c:v>
                </c:pt>
                <c:pt idx="3">
                  <c:v>0.17199999999999999</c:v>
                </c:pt>
                <c:pt idx="4">
                  <c:v>0.14000000000000001</c:v>
                </c:pt>
                <c:pt idx="5">
                  <c:v>0.17199999999999999</c:v>
                </c:pt>
                <c:pt idx="6">
                  <c:v>0.114</c:v>
                </c:pt>
                <c:pt idx="7">
                  <c:v>0.23300000000000001</c:v>
                </c:pt>
                <c:pt idx="8">
                  <c:v>0.20200000000000001</c:v>
                </c:pt>
                <c:pt idx="9">
                  <c:v>0.22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BF-473C-A8E4-AA608B439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462760"/>
        <c:axId val="442467024"/>
      </c:scatterChart>
      <c:scatterChart>
        <c:scatterStyle val="lineMarker"/>
        <c:varyColors val="0"/>
        <c:ser>
          <c:idx val="1"/>
          <c:order val="1"/>
          <c:tx>
            <c:v>Arc Duration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tar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Heat!$D$26:$D$35</c:f>
              <c:numCache>
                <c:formatCode>General</c:formatCode>
                <c:ptCount val="10"/>
                <c:pt idx="0">
                  <c:v>20573</c:v>
                </c:pt>
                <c:pt idx="1">
                  <c:v>20764</c:v>
                </c:pt>
                <c:pt idx="2">
                  <c:v>24208</c:v>
                </c:pt>
                <c:pt idx="3">
                  <c:v>25115</c:v>
                </c:pt>
                <c:pt idx="4">
                  <c:v>25156</c:v>
                </c:pt>
                <c:pt idx="5">
                  <c:v>25844</c:v>
                </c:pt>
                <c:pt idx="6">
                  <c:v>26031</c:v>
                </c:pt>
                <c:pt idx="7">
                  <c:v>26489</c:v>
                </c:pt>
                <c:pt idx="8">
                  <c:v>26837</c:v>
                </c:pt>
                <c:pt idx="9">
                  <c:v>26965</c:v>
                </c:pt>
              </c:numCache>
            </c:numRef>
          </c:xVal>
          <c:yVal>
            <c:numRef>
              <c:f>Heat!$E$26:$E$35</c:f>
              <c:numCache>
                <c:formatCode>0.0</c:formatCode>
                <c:ptCount val="10"/>
                <c:pt idx="0">
                  <c:v>6.1</c:v>
                </c:pt>
                <c:pt idx="1">
                  <c:v>12.4</c:v>
                </c:pt>
                <c:pt idx="2">
                  <c:v>19.399999999999999</c:v>
                </c:pt>
                <c:pt idx="3">
                  <c:v>11</c:v>
                </c:pt>
                <c:pt idx="4">
                  <c:v>12.1</c:v>
                </c:pt>
                <c:pt idx="5">
                  <c:v>17.8</c:v>
                </c:pt>
                <c:pt idx="6">
                  <c:v>6.8</c:v>
                </c:pt>
                <c:pt idx="7">
                  <c:v>16</c:v>
                </c:pt>
                <c:pt idx="8">
                  <c:v>8.4</c:v>
                </c:pt>
                <c:pt idx="9">
                  <c:v>10.4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E3-4FC2-82E3-73B88F1C0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743552"/>
        <c:axId val="510745192"/>
      </c:scatterChart>
      <c:valAx>
        <c:axId val="442462760"/>
        <c:scaling>
          <c:orientation val="minMax"/>
          <c:max val="27000"/>
          <c:min val="20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 Arc</a:t>
                </a:r>
                <a:r>
                  <a:rPr lang="en-US" baseline="0"/>
                  <a:t> Current (A)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467024"/>
        <c:crosses val="autoZero"/>
        <c:crossBetween val="midCat"/>
      </c:valAx>
      <c:valAx>
        <c:axId val="442467024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</a:t>
                </a:r>
                <a:r>
                  <a:rPr lang="en-US" baseline="0"/>
                  <a:t> (cal/cm2)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462760"/>
        <c:crosses val="autoZero"/>
        <c:crossBetween val="midCat"/>
      </c:valAx>
      <c:valAx>
        <c:axId val="510745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</a:t>
                </a:r>
                <a:r>
                  <a:rPr lang="en-US" baseline="0"/>
                  <a:t> Duration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743552"/>
        <c:crosses val="max"/>
        <c:crossBetween val="midCat"/>
      </c:valAx>
      <c:valAx>
        <c:axId val="5107435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0745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0819402382394511"/>
          <c:y val="0.92962598425196852"/>
          <c:w val="0.85111178410391009"/>
          <c:h val="7.03740157480314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480V @ 21.5kA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636180092873"/>
          <c:y val="0.12878472222222223"/>
          <c:w val="0.77208644592502862"/>
          <c:h val="0.69967601706036742"/>
        </c:manualLayout>
      </c:layout>
      <c:scatterChart>
        <c:scatterStyle val="lineMarker"/>
        <c:varyColors val="0"/>
        <c:ser>
          <c:idx val="0"/>
          <c:order val="0"/>
          <c:tx>
            <c:v>Average Heat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Heat!$D$37:$D$46</c:f>
              <c:numCache>
                <c:formatCode>General</c:formatCode>
                <c:ptCount val="10"/>
                <c:pt idx="0">
                  <c:v>20608</c:v>
                </c:pt>
                <c:pt idx="1">
                  <c:v>21539</c:v>
                </c:pt>
                <c:pt idx="2">
                  <c:v>23200</c:v>
                </c:pt>
                <c:pt idx="3">
                  <c:v>24063</c:v>
                </c:pt>
                <c:pt idx="4">
                  <c:v>24685</c:v>
                </c:pt>
                <c:pt idx="5">
                  <c:v>25257</c:v>
                </c:pt>
                <c:pt idx="6">
                  <c:v>25932</c:v>
                </c:pt>
                <c:pt idx="7">
                  <c:v>26093</c:v>
                </c:pt>
                <c:pt idx="8">
                  <c:v>26882</c:v>
                </c:pt>
                <c:pt idx="9">
                  <c:v>27227</c:v>
                </c:pt>
              </c:numCache>
            </c:numRef>
          </c:xVal>
          <c:yVal>
            <c:numRef>
              <c:f>Heat!$O$37:$O$46</c:f>
              <c:numCache>
                <c:formatCode>0.000</c:formatCode>
                <c:ptCount val="10"/>
                <c:pt idx="0">
                  <c:v>2.2231428571428573</c:v>
                </c:pt>
                <c:pt idx="1">
                  <c:v>2.1629999999999998</c:v>
                </c:pt>
                <c:pt idx="2">
                  <c:v>2.3654285714285712</c:v>
                </c:pt>
                <c:pt idx="3">
                  <c:v>2.1351428571428572</c:v>
                </c:pt>
                <c:pt idx="4">
                  <c:v>2.3159999999999998</c:v>
                </c:pt>
                <c:pt idx="5">
                  <c:v>2.4490000000000003</c:v>
                </c:pt>
                <c:pt idx="6">
                  <c:v>2.3907142857142856</c:v>
                </c:pt>
                <c:pt idx="7">
                  <c:v>2.0657142857142858</c:v>
                </c:pt>
                <c:pt idx="8">
                  <c:v>2.6527142857142856</c:v>
                </c:pt>
                <c:pt idx="9">
                  <c:v>2.2047142857142856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95-44A3-B588-045AB4F70BE5}"/>
            </c:ext>
          </c:extLst>
        </c:ser>
        <c:ser>
          <c:idx val="2"/>
          <c:order val="2"/>
          <c:tx>
            <c:v>Max Heat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Heat!$D$37:$D$46</c:f>
              <c:numCache>
                <c:formatCode>General</c:formatCode>
                <c:ptCount val="10"/>
                <c:pt idx="0">
                  <c:v>20608</c:v>
                </c:pt>
                <c:pt idx="1">
                  <c:v>21539</c:v>
                </c:pt>
                <c:pt idx="2">
                  <c:v>23200</c:v>
                </c:pt>
                <c:pt idx="3">
                  <c:v>24063</c:v>
                </c:pt>
                <c:pt idx="4">
                  <c:v>24685</c:v>
                </c:pt>
                <c:pt idx="5">
                  <c:v>25257</c:v>
                </c:pt>
                <c:pt idx="6">
                  <c:v>25932</c:v>
                </c:pt>
                <c:pt idx="7">
                  <c:v>26093</c:v>
                </c:pt>
                <c:pt idx="8">
                  <c:v>26882</c:v>
                </c:pt>
                <c:pt idx="9">
                  <c:v>27227</c:v>
                </c:pt>
              </c:numCache>
            </c:numRef>
          </c:xVal>
          <c:yVal>
            <c:numRef>
              <c:f>Heat!$P$37:$P$46</c:f>
              <c:numCache>
                <c:formatCode>0.000</c:formatCode>
                <c:ptCount val="10"/>
                <c:pt idx="0">
                  <c:v>4.0019999999999998</c:v>
                </c:pt>
                <c:pt idx="1">
                  <c:v>3.74</c:v>
                </c:pt>
                <c:pt idx="2">
                  <c:v>4.22</c:v>
                </c:pt>
                <c:pt idx="3">
                  <c:v>3.448</c:v>
                </c:pt>
                <c:pt idx="4">
                  <c:v>4.9180000000000001</c:v>
                </c:pt>
                <c:pt idx="5">
                  <c:v>5.1420000000000003</c:v>
                </c:pt>
                <c:pt idx="6">
                  <c:v>4.4409999999999998</c:v>
                </c:pt>
                <c:pt idx="7">
                  <c:v>3.4089999999999998</c:v>
                </c:pt>
                <c:pt idx="8">
                  <c:v>5.3570000000000002</c:v>
                </c:pt>
                <c:pt idx="9">
                  <c:v>4.4029999999999996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50-44A5-8A8C-FA233246E4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860104"/>
        <c:axId val="531860432"/>
      </c:scatterChart>
      <c:scatterChart>
        <c:scatterStyle val="lineMarker"/>
        <c:varyColors val="0"/>
        <c:ser>
          <c:idx val="1"/>
          <c:order val="1"/>
          <c:tx>
            <c:v>Arc Duration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tar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Heat!$D$37:$D$46</c:f>
              <c:numCache>
                <c:formatCode>General</c:formatCode>
                <c:ptCount val="10"/>
                <c:pt idx="0">
                  <c:v>20608</c:v>
                </c:pt>
                <c:pt idx="1">
                  <c:v>21539</c:v>
                </c:pt>
                <c:pt idx="2">
                  <c:v>23200</c:v>
                </c:pt>
                <c:pt idx="3">
                  <c:v>24063</c:v>
                </c:pt>
                <c:pt idx="4">
                  <c:v>24685</c:v>
                </c:pt>
                <c:pt idx="5">
                  <c:v>25257</c:v>
                </c:pt>
                <c:pt idx="6">
                  <c:v>25932</c:v>
                </c:pt>
                <c:pt idx="7">
                  <c:v>26093</c:v>
                </c:pt>
                <c:pt idx="8">
                  <c:v>26882</c:v>
                </c:pt>
                <c:pt idx="9">
                  <c:v>27227</c:v>
                </c:pt>
              </c:numCache>
            </c:numRef>
          </c:xVal>
          <c:yVal>
            <c:numRef>
              <c:f>Heat!$E$37:$E$46</c:f>
              <c:numCache>
                <c:formatCode>0.0</c:formatCode>
                <c:ptCount val="10"/>
                <c:pt idx="0">
                  <c:v>170.4</c:v>
                </c:pt>
                <c:pt idx="1">
                  <c:v>188.4</c:v>
                </c:pt>
                <c:pt idx="2">
                  <c:v>188.7</c:v>
                </c:pt>
                <c:pt idx="3">
                  <c:v>163.9</c:v>
                </c:pt>
                <c:pt idx="4">
                  <c:v>182</c:v>
                </c:pt>
                <c:pt idx="5">
                  <c:v>185</c:v>
                </c:pt>
                <c:pt idx="6">
                  <c:v>190.4</c:v>
                </c:pt>
                <c:pt idx="7">
                  <c:v>150.69999999999999</c:v>
                </c:pt>
                <c:pt idx="8">
                  <c:v>176</c:v>
                </c:pt>
                <c:pt idx="9">
                  <c:v>184.8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95-44A3-B588-045AB4F70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870600"/>
        <c:axId val="531865352"/>
      </c:scatterChart>
      <c:valAx>
        <c:axId val="531860104"/>
        <c:scaling>
          <c:orientation val="minMax"/>
          <c:min val="2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 Arc</a:t>
                </a:r>
                <a:r>
                  <a:rPr lang="en-US" baseline="0"/>
                  <a:t> Current (A)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860432"/>
        <c:crosses val="autoZero"/>
        <c:crossBetween val="midCat"/>
      </c:valAx>
      <c:valAx>
        <c:axId val="531860432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</a:t>
                </a:r>
                <a:r>
                  <a:rPr lang="en-US" baseline="0"/>
                  <a:t> (cal/cm2)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860104"/>
        <c:crosses val="autoZero"/>
        <c:crossBetween val="midCat"/>
      </c:valAx>
      <c:valAx>
        <c:axId val="531865352"/>
        <c:scaling>
          <c:orientation val="minMax"/>
          <c:max val="2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</a:t>
                </a:r>
                <a:r>
                  <a:rPr lang="en-US" baseline="0"/>
                  <a:t> Duration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870600"/>
        <c:crosses val="max"/>
        <c:crossBetween val="midCat"/>
      </c:valAx>
      <c:valAx>
        <c:axId val="531870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1865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4.3791278816254435E-2"/>
          <c:y val="0.92962598425196852"/>
          <c:w val="0.90275969352451868"/>
          <c:h val="6.11991469816272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Heat!$N$3:$N$13</c:f>
              <c:numCache>
                <c:formatCode>General</c:formatCode>
                <c:ptCount val="11"/>
                <c:pt idx="0">
                  <c:v>240</c:v>
                </c:pt>
                <c:pt idx="1">
                  <c:v>240</c:v>
                </c:pt>
                <c:pt idx="2">
                  <c:v>240</c:v>
                </c:pt>
                <c:pt idx="3">
                  <c:v>240</c:v>
                </c:pt>
                <c:pt idx="4">
                  <c:v>240</c:v>
                </c:pt>
                <c:pt idx="5">
                  <c:v>240</c:v>
                </c:pt>
                <c:pt idx="6">
                  <c:v>240</c:v>
                </c:pt>
                <c:pt idx="7">
                  <c:v>240</c:v>
                </c:pt>
                <c:pt idx="8">
                  <c:v>240</c:v>
                </c:pt>
                <c:pt idx="9">
                  <c:v>240</c:v>
                </c:pt>
                <c:pt idx="10">
                  <c:v>240</c:v>
                </c:pt>
              </c:numCache>
            </c:numRef>
          </c:xVal>
          <c:yVal>
            <c:numRef>
              <c:f>Heat!$O$3:$O$13</c:f>
              <c:numCache>
                <c:formatCode>0.000</c:formatCode>
                <c:ptCount val="11"/>
                <c:pt idx="0">
                  <c:v>1.9857142857142854E-2</c:v>
                </c:pt>
                <c:pt idx="1">
                  <c:v>2.0857142857142855E-2</c:v>
                </c:pt>
                <c:pt idx="2">
                  <c:v>3.1142857142857142E-2</c:v>
                </c:pt>
                <c:pt idx="3">
                  <c:v>8.1428571428571427E-3</c:v>
                </c:pt>
                <c:pt idx="4">
                  <c:v>1.5714285714285715E-2</c:v>
                </c:pt>
                <c:pt idx="5">
                  <c:v>2.4999999999999998E-2</c:v>
                </c:pt>
                <c:pt idx="6">
                  <c:v>2.3714285714285712E-2</c:v>
                </c:pt>
                <c:pt idx="7">
                  <c:v>1.2142857142857144E-2</c:v>
                </c:pt>
                <c:pt idx="8">
                  <c:v>1.114285714285714E-2</c:v>
                </c:pt>
                <c:pt idx="9">
                  <c:v>1.8142857142857145E-2</c:v>
                </c:pt>
                <c:pt idx="10">
                  <c:v>1.0714285714285714E-2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66-4747-80A1-B0DE7F8E7704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Heat!$N$15:$N$24</c:f>
              <c:numCache>
                <c:formatCode>General</c:formatCode>
                <c:ptCount val="10"/>
                <c:pt idx="0">
                  <c:v>487</c:v>
                </c:pt>
                <c:pt idx="1">
                  <c:v>487</c:v>
                </c:pt>
                <c:pt idx="2">
                  <c:v>487</c:v>
                </c:pt>
                <c:pt idx="3">
                  <c:v>487</c:v>
                </c:pt>
                <c:pt idx="4">
                  <c:v>487</c:v>
                </c:pt>
                <c:pt idx="5">
                  <c:v>487</c:v>
                </c:pt>
                <c:pt idx="6">
                  <c:v>487</c:v>
                </c:pt>
                <c:pt idx="7">
                  <c:v>487</c:v>
                </c:pt>
                <c:pt idx="8">
                  <c:v>487</c:v>
                </c:pt>
                <c:pt idx="9">
                  <c:v>487</c:v>
                </c:pt>
              </c:numCache>
            </c:numRef>
          </c:xVal>
          <c:yVal>
            <c:numRef>
              <c:f>Heat!$O$15:$O$24</c:f>
              <c:numCache>
                <c:formatCode>0.000</c:formatCode>
                <c:ptCount val="10"/>
                <c:pt idx="0">
                  <c:v>0.35300000000000004</c:v>
                </c:pt>
                <c:pt idx="1">
                  <c:v>5.4999999999999993E-2</c:v>
                </c:pt>
                <c:pt idx="2">
                  <c:v>1.5275714285714288</c:v>
                </c:pt>
                <c:pt idx="3">
                  <c:v>1.4247142857142858</c:v>
                </c:pt>
                <c:pt idx="4">
                  <c:v>0.13342857142857142</c:v>
                </c:pt>
                <c:pt idx="5">
                  <c:v>0.11085714285714286</c:v>
                </c:pt>
                <c:pt idx="6">
                  <c:v>1.3704285714285713</c:v>
                </c:pt>
                <c:pt idx="7">
                  <c:v>1.4864285714285714</c:v>
                </c:pt>
                <c:pt idx="8">
                  <c:v>1.6428571428571428</c:v>
                </c:pt>
                <c:pt idx="9">
                  <c:v>1.3705714285714286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66-4747-80A1-B0DE7F8E7704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Heat!$N$26:$N$35</c:f>
              <c:numCache>
                <c:formatCode>General</c:formatCode>
                <c:ptCount val="10"/>
                <c:pt idx="0">
                  <c:v>243</c:v>
                </c:pt>
                <c:pt idx="1">
                  <c:v>243</c:v>
                </c:pt>
                <c:pt idx="2">
                  <c:v>243</c:v>
                </c:pt>
                <c:pt idx="3">
                  <c:v>243</c:v>
                </c:pt>
                <c:pt idx="4">
                  <c:v>243</c:v>
                </c:pt>
                <c:pt idx="5">
                  <c:v>243</c:v>
                </c:pt>
                <c:pt idx="6">
                  <c:v>243</c:v>
                </c:pt>
                <c:pt idx="7">
                  <c:v>243</c:v>
                </c:pt>
                <c:pt idx="8">
                  <c:v>243</c:v>
                </c:pt>
                <c:pt idx="9">
                  <c:v>243</c:v>
                </c:pt>
              </c:numCache>
            </c:numRef>
          </c:xVal>
          <c:yVal>
            <c:numRef>
              <c:f>Heat!$O$26:$O$35</c:f>
              <c:numCache>
                <c:formatCode>0.000</c:formatCode>
                <c:ptCount val="10"/>
                <c:pt idx="0">
                  <c:v>6.9571428571428576E-2</c:v>
                </c:pt>
                <c:pt idx="1">
                  <c:v>0.10299999999999999</c:v>
                </c:pt>
                <c:pt idx="2">
                  <c:v>0.10342857142857143</c:v>
                </c:pt>
                <c:pt idx="3">
                  <c:v>0.12557142857142856</c:v>
                </c:pt>
                <c:pt idx="4">
                  <c:v>0.11</c:v>
                </c:pt>
                <c:pt idx="5">
                  <c:v>0.12914285714285714</c:v>
                </c:pt>
                <c:pt idx="6">
                  <c:v>9.1857142857142859E-2</c:v>
                </c:pt>
                <c:pt idx="7">
                  <c:v>0.16128571428571428</c:v>
                </c:pt>
                <c:pt idx="8">
                  <c:v>0.12085714285714287</c:v>
                </c:pt>
                <c:pt idx="9">
                  <c:v>0.124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66-4747-80A1-B0DE7F8E7704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Heat!$N$37:$N$46</c:f>
              <c:numCache>
                <c:formatCode>General</c:formatCode>
                <c:ptCount val="10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</c:numCache>
            </c:numRef>
          </c:xVal>
          <c:yVal>
            <c:numRef>
              <c:f>Heat!$O$37:$O$46</c:f>
              <c:numCache>
                <c:formatCode>0.000</c:formatCode>
                <c:ptCount val="10"/>
                <c:pt idx="0">
                  <c:v>2.2231428571428573</c:v>
                </c:pt>
                <c:pt idx="1">
                  <c:v>2.1629999999999998</c:v>
                </c:pt>
                <c:pt idx="2">
                  <c:v>2.3654285714285712</c:v>
                </c:pt>
                <c:pt idx="3">
                  <c:v>2.1351428571428572</c:v>
                </c:pt>
                <c:pt idx="4">
                  <c:v>2.3159999999999998</c:v>
                </c:pt>
                <c:pt idx="5">
                  <c:v>2.4490000000000003</c:v>
                </c:pt>
                <c:pt idx="6">
                  <c:v>2.3907142857142856</c:v>
                </c:pt>
                <c:pt idx="7">
                  <c:v>2.0657142857142858</c:v>
                </c:pt>
                <c:pt idx="8">
                  <c:v>2.6527142857142856</c:v>
                </c:pt>
                <c:pt idx="9">
                  <c:v>2.2047142857142856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66-4747-80A1-B0DE7F8E7704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0.16710069444444448"/>
                  <c:y val="-5.756315957787016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240V@10kA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366-4747-80A1-B0DE7F8E7704}"/>
                </c:ext>
              </c:extLst>
            </c:dLbl>
            <c:dLbl>
              <c:idx val="2"/>
              <c:layout>
                <c:manualLayout>
                  <c:x val="2.6041666666666668E-2"/>
                  <c:y val="6.395906619763351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487V@12kA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366-4747-80A1-B0DE7F8E770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Heat!$AH$3:$AH$5</c:f>
              <c:numCache>
                <c:formatCode>General</c:formatCode>
                <c:ptCount val="3"/>
                <c:pt idx="0">
                  <c:v>0</c:v>
                </c:pt>
                <c:pt idx="1">
                  <c:v>240</c:v>
                </c:pt>
                <c:pt idx="2">
                  <c:v>487</c:v>
                </c:pt>
              </c:numCache>
            </c:numRef>
          </c:xVal>
          <c:yVal>
            <c:numRef>
              <c:f>Heat!$AI$3:$AI$5</c:f>
              <c:numCache>
                <c:formatCode>0.000</c:formatCode>
                <c:ptCount val="3"/>
                <c:pt idx="0" formatCode="General">
                  <c:v>0</c:v>
                </c:pt>
                <c:pt idx="1">
                  <c:v>1.8142857142857145E-2</c:v>
                </c:pt>
                <c:pt idx="2">
                  <c:v>1.3704999999999998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66-4747-80A1-B0DE7F8E7704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prstDash val="lgDash"/>
              <a:round/>
            </a:ln>
            <a:effectLst/>
          </c:spPr>
          <c:marker>
            <c:symbol val="diamond"/>
            <c:size val="8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0.16493055555555564"/>
                  <c:y val="-0.1662935721138471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243V@23kA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366-4747-80A1-B0DE7F8E7704}"/>
                </c:ext>
              </c:extLst>
            </c:dLbl>
            <c:dLbl>
              <c:idx val="2"/>
              <c:layout>
                <c:manualLayout>
                  <c:x val="-0.1779513888888889"/>
                  <c:y val="-5.436520626798848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485V@21.5kA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366-4747-80A1-B0DE7F8E770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Heat!$AH$7:$AH$9</c:f>
              <c:numCache>
                <c:formatCode>General</c:formatCode>
                <c:ptCount val="3"/>
                <c:pt idx="0">
                  <c:v>0</c:v>
                </c:pt>
                <c:pt idx="1">
                  <c:v>243</c:v>
                </c:pt>
                <c:pt idx="2">
                  <c:v>485</c:v>
                </c:pt>
              </c:numCache>
            </c:numRef>
          </c:xVal>
          <c:yVal>
            <c:numRef>
              <c:f>Heat!$AI$7:$AI$9</c:f>
              <c:numCache>
                <c:formatCode>0.000</c:formatCode>
                <c:ptCount val="3"/>
                <c:pt idx="0" formatCode="General">
                  <c:v>0</c:v>
                </c:pt>
                <c:pt idx="1">
                  <c:v>0.11542857142857144</c:v>
                </c:pt>
                <c:pt idx="2">
                  <c:v>2.2695714285714286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66-4747-80A1-B0DE7F8E7704}"/>
            </c:ext>
          </c:extLst>
        </c:ser>
        <c:ser>
          <c:idx val="6"/>
          <c:order val="6"/>
          <c:tx>
            <c:strRef>
              <c:f>Heat!$AH$11:$AI$11</c:f>
              <c:strCache>
                <c:ptCount val="1"/>
                <c:pt idx="0">
                  <c:v>600 6.4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6059027777777785"/>
                  <c:y val="-6.3959066197633516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200"/>
                      <a:t>Neal: 600V@18kA</a:t>
                    </a:r>
                  </a:p>
                </c:rich>
              </c:tx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366-4747-80A1-B0DE7F8E770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Heat!$AH$11</c:f>
              <c:numCache>
                <c:formatCode>General</c:formatCode>
                <c:ptCount val="1"/>
                <c:pt idx="0">
                  <c:v>600</c:v>
                </c:pt>
              </c:numCache>
            </c:numRef>
          </c:xVal>
          <c:yVal>
            <c:numRef>
              <c:f>Heat!$AI$11</c:f>
              <c:numCache>
                <c:formatCode>General</c:formatCode>
                <c:ptCount val="1"/>
                <c:pt idx="0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66-4747-80A1-B0DE7F8E7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182824"/>
        <c:axId val="632028656"/>
      </c:scatterChart>
      <c:valAx>
        <c:axId val="735182824"/>
        <c:scaling>
          <c:orientation val="minMax"/>
          <c:max val="6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Open Circuit Voltage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028656"/>
        <c:crosses val="autoZero"/>
        <c:crossBetween val="midCat"/>
        <c:majorUnit val="120"/>
      </c:valAx>
      <c:valAx>
        <c:axId val="63202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Incident Energy (cal/cm</a:t>
                </a:r>
                <a:r>
                  <a:rPr lang="en-US" sz="1200" baseline="30000"/>
                  <a:t>2</a:t>
                </a:r>
                <a:r>
                  <a:rPr lang="en-US" sz="120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5182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285V</a:t>
            </a:r>
            <a:r>
              <a:rPr lang="en-US" baseline="0"/>
              <a:t> @ 18.3kA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636180092873"/>
          <c:y val="0.12878472222222223"/>
          <c:w val="0.76473601857460127"/>
          <c:h val="0.68925935039370079"/>
        </c:manualLayout>
      </c:layout>
      <c:scatterChart>
        <c:scatterStyle val="lineMarker"/>
        <c:varyColors val="0"/>
        <c:ser>
          <c:idx val="0"/>
          <c:order val="0"/>
          <c:tx>
            <c:v>Average Heat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Heat!$D$48:$D$57</c:f>
              <c:numCache>
                <c:formatCode>General</c:formatCode>
                <c:ptCount val="10"/>
                <c:pt idx="0">
                  <c:v>21479</c:v>
                </c:pt>
                <c:pt idx="1">
                  <c:v>21491</c:v>
                </c:pt>
                <c:pt idx="2">
                  <c:v>21819</c:v>
                </c:pt>
                <c:pt idx="3">
                  <c:v>22958</c:v>
                </c:pt>
                <c:pt idx="4">
                  <c:v>23238</c:v>
                </c:pt>
                <c:pt idx="5">
                  <c:v>23246</c:v>
                </c:pt>
                <c:pt idx="6">
                  <c:v>23265</c:v>
                </c:pt>
                <c:pt idx="7">
                  <c:v>23491</c:v>
                </c:pt>
                <c:pt idx="8">
                  <c:v>23588</c:v>
                </c:pt>
                <c:pt idx="9">
                  <c:v>24001</c:v>
                </c:pt>
              </c:numCache>
            </c:numRef>
          </c:xVal>
          <c:yVal>
            <c:numRef>
              <c:f>Heat!$O$48:$O$57</c:f>
              <c:numCache>
                <c:formatCode>0.000</c:formatCode>
                <c:ptCount val="10"/>
                <c:pt idx="0">
                  <c:v>0.13145914285714291</c:v>
                </c:pt>
                <c:pt idx="1">
                  <c:v>0.1783253571428571</c:v>
                </c:pt>
                <c:pt idx="2">
                  <c:v>0.17112407142857147</c:v>
                </c:pt>
                <c:pt idx="3">
                  <c:v>0.14943375000000012</c:v>
                </c:pt>
                <c:pt idx="4">
                  <c:v>0.2361304285714286</c:v>
                </c:pt>
                <c:pt idx="5">
                  <c:v>0.17651635714285713</c:v>
                </c:pt>
                <c:pt idx="6">
                  <c:v>0.16377814285714282</c:v>
                </c:pt>
                <c:pt idx="7">
                  <c:v>0.17125874999999977</c:v>
                </c:pt>
                <c:pt idx="8">
                  <c:v>0.18065024999999998</c:v>
                </c:pt>
                <c:pt idx="9">
                  <c:v>0.18288835714285709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0F-4462-8746-E222CD9F5B6E}"/>
            </c:ext>
          </c:extLst>
        </c:ser>
        <c:ser>
          <c:idx val="2"/>
          <c:order val="2"/>
          <c:tx>
            <c:v>Max Heat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Heat!$D$48:$D$57</c:f>
              <c:numCache>
                <c:formatCode>General</c:formatCode>
                <c:ptCount val="10"/>
                <c:pt idx="0">
                  <c:v>21479</c:v>
                </c:pt>
                <c:pt idx="1">
                  <c:v>21491</c:v>
                </c:pt>
                <c:pt idx="2">
                  <c:v>21819</c:v>
                </c:pt>
                <c:pt idx="3">
                  <c:v>22958</c:v>
                </c:pt>
                <c:pt idx="4">
                  <c:v>23238</c:v>
                </c:pt>
                <c:pt idx="5">
                  <c:v>23246</c:v>
                </c:pt>
                <c:pt idx="6">
                  <c:v>23265</c:v>
                </c:pt>
                <c:pt idx="7">
                  <c:v>23491</c:v>
                </c:pt>
                <c:pt idx="8">
                  <c:v>23588</c:v>
                </c:pt>
                <c:pt idx="9">
                  <c:v>24001</c:v>
                </c:pt>
              </c:numCache>
            </c:numRef>
          </c:xVal>
          <c:yVal>
            <c:numRef>
              <c:f>Heat!$P$48:$P$57</c:f>
              <c:numCache>
                <c:formatCode>0.000</c:formatCode>
                <c:ptCount val="10"/>
                <c:pt idx="0">
                  <c:v>0.16140599999999986</c:v>
                </c:pt>
                <c:pt idx="1">
                  <c:v>0.24013800000000007</c:v>
                </c:pt>
                <c:pt idx="2">
                  <c:v>0.25759350000000014</c:v>
                </c:pt>
                <c:pt idx="3">
                  <c:v>0.26081999999999983</c:v>
                </c:pt>
                <c:pt idx="4">
                  <c:v>0.31846499999999978</c:v>
                </c:pt>
                <c:pt idx="5">
                  <c:v>0.25004700000000002</c:v>
                </c:pt>
                <c:pt idx="6">
                  <c:v>0.24210900000000027</c:v>
                </c:pt>
                <c:pt idx="7">
                  <c:v>0.24703649999999983</c:v>
                </c:pt>
                <c:pt idx="8">
                  <c:v>0.24407999999999999</c:v>
                </c:pt>
                <c:pt idx="9">
                  <c:v>0.25693200000000027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0F-4462-8746-E222CD9F5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100584"/>
        <c:axId val="327100912"/>
      </c:scatterChart>
      <c:scatterChart>
        <c:scatterStyle val="lineMarker"/>
        <c:varyColors val="0"/>
        <c:ser>
          <c:idx val="1"/>
          <c:order val="1"/>
          <c:tx>
            <c:v>Arc Duration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Heat!$D$48:$D$57</c:f>
              <c:numCache>
                <c:formatCode>General</c:formatCode>
                <c:ptCount val="10"/>
                <c:pt idx="0">
                  <c:v>21479</c:v>
                </c:pt>
                <c:pt idx="1">
                  <c:v>21491</c:v>
                </c:pt>
                <c:pt idx="2">
                  <c:v>21819</c:v>
                </c:pt>
                <c:pt idx="3">
                  <c:v>22958</c:v>
                </c:pt>
                <c:pt idx="4">
                  <c:v>23238</c:v>
                </c:pt>
                <c:pt idx="5">
                  <c:v>23246</c:v>
                </c:pt>
                <c:pt idx="6">
                  <c:v>23265</c:v>
                </c:pt>
                <c:pt idx="7">
                  <c:v>23491</c:v>
                </c:pt>
                <c:pt idx="8">
                  <c:v>23588</c:v>
                </c:pt>
                <c:pt idx="9">
                  <c:v>24001</c:v>
                </c:pt>
              </c:numCache>
            </c:numRef>
          </c:xVal>
          <c:yVal>
            <c:numRef>
              <c:f>Heat!$E$48:$E$57</c:f>
              <c:numCache>
                <c:formatCode>0.0</c:formatCode>
                <c:ptCount val="10"/>
                <c:pt idx="0">
                  <c:v>13.7</c:v>
                </c:pt>
                <c:pt idx="1">
                  <c:v>14.3</c:v>
                </c:pt>
                <c:pt idx="2">
                  <c:v>18.600000000000001</c:v>
                </c:pt>
                <c:pt idx="3">
                  <c:v>10.5</c:v>
                </c:pt>
                <c:pt idx="4">
                  <c:v>16.2</c:v>
                </c:pt>
                <c:pt idx="5">
                  <c:v>24.1</c:v>
                </c:pt>
                <c:pt idx="6">
                  <c:v>17.899999999999999</c:v>
                </c:pt>
                <c:pt idx="7">
                  <c:v>16.399999999999999</c:v>
                </c:pt>
                <c:pt idx="8">
                  <c:v>15.6</c:v>
                </c:pt>
                <c:pt idx="9">
                  <c:v>15.9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0F-4462-8746-E222CD9F5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544736"/>
        <c:axId val="447550312"/>
      </c:scatterChart>
      <c:valAx>
        <c:axId val="327100584"/>
        <c:scaling>
          <c:orientation val="minMax"/>
          <c:min val="214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</a:t>
                </a:r>
                <a:r>
                  <a:rPr lang="en-US" baseline="0"/>
                  <a:t> Current (A)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912"/>
        <c:crosses val="autoZero"/>
        <c:crossBetween val="midCat"/>
      </c:valAx>
      <c:valAx>
        <c:axId val="32710091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 (cal/cm2)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584"/>
        <c:crosses val="autoZero"/>
        <c:crossBetween val="midCat"/>
      </c:valAx>
      <c:valAx>
        <c:axId val="447550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 Duration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544736"/>
        <c:crosses val="max"/>
        <c:crossBetween val="midCat"/>
      </c:valAx>
      <c:valAx>
        <c:axId val="447544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7550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7510263140184433E-2"/>
          <c:y val="0.92615376202974631"/>
          <c:w val="0.87257520694528568"/>
          <c:h val="7.3846215651614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354V</a:t>
            </a:r>
            <a:r>
              <a:rPr lang="en-US" baseline="0"/>
              <a:t> @ 13.3kA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636180092873"/>
          <c:y val="0.12878472222222223"/>
          <c:w val="0.76473601857460127"/>
          <c:h val="0.68925935039370079"/>
        </c:manualLayout>
      </c:layout>
      <c:scatterChart>
        <c:scatterStyle val="lineMarker"/>
        <c:varyColors val="0"/>
        <c:ser>
          <c:idx val="0"/>
          <c:order val="0"/>
          <c:tx>
            <c:v>Average Heat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Heat!$D$59:$D$69</c:f>
              <c:numCache>
                <c:formatCode>General</c:formatCode>
                <c:ptCount val="11"/>
                <c:pt idx="0">
                  <c:v>12550</c:v>
                </c:pt>
                <c:pt idx="1">
                  <c:v>13787</c:v>
                </c:pt>
                <c:pt idx="2">
                  <c:v>14254</c:v>
                </c:pt>
                <c:pt idx="3">
                  <c:v>15132</c:v>
                </c:pt>
                <c:pt idx="4">
                  <c:v>17037</c:v>
                </c:pt>
                <c:pt idx="5">
                  <c:v>17864</c:v>
                </c:pt>
                <c:pt idx="6">
                  <c:v>18130</c:v>
                </c:pt>
                <c:pt idx="7">
                  <c:v>18236</c:v>
                </c:pt>
                <c:pt idx="8">
                  <c:v>18317</c:v>
                </c:pt>
                <c:pt idx="9">
                  <c:v>18436</c:v>
                </c:pt>
                <c:pt idx="10">
                  <c:v>18509</c:v>
                </c:pt>
              </c:numCache>
            </c:numRef>
          </c:xVal>
          <c:yVal>
            <c:numRef>
              <c:f>Heat!$O$59:$O$69</c:f>
              <c:numCache>
                <c:formatCode>0.000</c:formatCode>
                <c:ptCount val="11"/>
                <c:pt idx="0">
                  <c:v>8.5013357142857224E-2</c:v>
                </c:pt>
                <c:pt idx="1">
                  <c:v>8.0899714285714172E-2</c:v>
                </c:pt>
                <c:pt idx="2">
                  <c:v>8.3412642857142991E-2</c:v>
                </c:pt>
                <c:pt idx="3">
                  <c:v>3.3121285714285742E-2</c:v>
                </c:pt>
                <c:pt idx="4">
                  <c:v>6.031028571428583E-2</c:v>
                </c:pt>
                <c:pt idx="5">
                  <c:v>9.3340928571428589E-2</c:v>
                </c:pt>
                <c:pt idx="6">
                  <c:v>0.10616592857142848</c:v>
                </c:pt>
                <c:pt idx="7">
                  <c:v>0.10153157142857139</c:v>
                </c:pt>
                <c:pt idx="8">
                  <c:v>8.8907142857142851E-2</c:v>
                </c:pt>
                <c:pt idx="9">
                  <c:v>0.12391457142857151</c:v>
                </c:pt>
                <c:pt idx="10">
                  <c:v>8.6704714285714218E-2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A9-40F2-BA3B-870BDE76AB2D}"/>
            </c:ext>
          </c:extLst>
        </c:ser>
        <c:ser>
          <c:idx val="2"/>
          <c:order val="2"/>
          <c:tx>
            <c:v>Max Heat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Heat!$D$59:$D$69</c:f>
              <c:numCache>
                <c:formatCode>General</c:formatCode>
                <c:ptCount val="11"/>
                <c:pt idx="0">
                  <c:v>12550</c:v>
                </c:pt>
                <c:pt idx="1">
                  <c:v>13787</c:v>
                </c:pt>
                <c:pt idx="2">
                  <c:v>14254</c:v>
                </c:pt>
                <c:pt idx="3">
                  <c:v>15132</c:v>
                </c:pt>
                <c:pt idx="4">
                  <c:v>17037</c:v>
                </c:pt>
                <c:pt idx="5">
                  <c:v>17864</c:v>
                </c:pt>
                <c:pt idx="6">
                  <c:v>18130</c:v>
                </c:pt>
                <c:pt idx="7">
                  <c:v>18236</c:v>
                </c:pt>
                <c:pt idx="8">
                  <c:v>18317</c:v>
                </c:pt>
                <c:pt idx="9">
                  <c:v>18436</c:v>
                </c:pt>
                <c:pt idx="10">
                  <c:v>18509</c:v>
                </c:pt>
              </c:numCache>
            </c:numRef>
          </c:xVal>
          <c:yVal>
            <c:numRef>
              <c:f>Heat!$P$59:$P$69</c:f>
              <c:numCache>
                <c:formatCode>0.000</c:formatCode>
                <c:ptCount val="11"/>
                <c:pt idx="0">
                  <c:v>0.16919549999999994</c:v>
                </c:pt>
                <c:pt idx="1">
                  <c:v>0.10237050000000027</c:v>
                </c:pt>
                <c:pt idx="2">
                  <c:v>0.11809800000000006</c:v>
                </c:pt>
                <c:pt idx="3">
                  <c:v>4.6939500000000439E-2</c:v>
                </c:pt>
                <c:pt idx="4">
                  <c:v>8.1864000000000103E-2</c:v>
                </c:pt>
                <c:pt idx="5">
                  <c:v>0.13208400000000009</c:v>
                </c:pt>
                <c:pt idx="6">
                  <c:v>0.13860449999999977</c:v>
                </c:pt>
                <c:pt idx="7">
                  <c:v>0.12552300000000002</c:v>
                </c:pt>
                <c:pt idx="8">
                  <c:v>0.11809800000000006</c:v>
                </c:pt>
                <c:pt idx="9">
                  <c:v>0.16834499999999999</c:v>
                </c:pt>
                <c:pt idx="10">
                  <c:v>0.11711249999999997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A9-40F2-BA3B-870BDE76A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100584"/>
        <c:axId val="327100912"/>
      </c:scatterChart>
      <c:scatterChart>
        <c:scatterStyle val="lineMarker"/>
        <c:varyColors val="0"/>
        <c:ser>
          <c:idx val="1"/>
          <c:order val="1"/>
          <c:tx>
            <c:v>Arc Duration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Heat!$D$59:$D$69</c:f>
              <c:numCache>
                <c:formatCode>General</c:formatCode>
                <c:ptCount val="11"/>
                <c:pt idx="0">
                  <c:v>12550</c:v>
                </c:pt>
                <c:pt idx="1">
                  <c:v>13787</c:v>
                </c:pt>
                <c:pt idx="2">
                  <c:v>14254</c:v>
                </c:pt>
                <c:pt idx="3">
                  <c:v>15132</c:v>
                </c:pt>
                <c:pt idx="4">
                  <c:v>17037</c:v>
                </c:pt>
                <c:pt idx="5">
                  <c:v>17864</c:v>
                </c:pt>
                <c:pt idx="6">
                  <c:v>18130</c:v>
                </c:pt>
                <c:pt idx="7">
                  <c:v>18236</c:v>
                </c:pt>
                <c:pt idx="8">
                  <c:v>18317</c:v>
                </c:pt>
                <c:pt idx="9">
                  <c:v>18436</c:v>
                </c:pt>
                <c:pt idx="10">
                  <c:v>18509</c:v>
                </c:pt>
              </c:numCache>
            </c:numRef>
          </c:xVal>
          <c:yVal>
            <c:numRef>
              <c:f>Heat!$E$59:$E$69</c:f>
              <c:numCache>
                <c:formatCode>0.0</c:formatCode>
                <c:ptCount val="11"/>
                <c:pt idx="0">
                  <c:v>21.9</c:v>
                </c:pt>
                <c:pt idx="1">
                  <c:v>21.5</c:v>
                </c:pt>
                <c:pt idx="2">
                  <c:v>21.1</c:v>
                </c:pt>
                <c:pt idx="3">
                  <c:v>14.5</c:v>
                </c:pt>
                <c:pt idx="4">
                  <c:v>12.3</c:v>
                </c:pt>
                <c:pt idx="5">
                  <c:v>18.100000000000001</c:v>
                </c:pt>
                <c:pt idx="6">
                  <c:v>11.6</c:v>
                </c:pt>
                <c:pt idx="7">
                  <c:v>15.8</c:v>
                </c:pt>
                <c:pt idx="8">
                  <c:v>10</c:v>
                </c:pt>
                <c:pt idx="9">
                  <c:v>16.399999999999999</c:v>
                </c:pt>
                <c:pt idx="10">
                  <c:v>10.199999999999999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A9-40F2-BA3B-870BDE76A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544736"/>
        <c:axId val="447550312"/>
      </c:scatterChart>
      <c:valAx>
        <c:axId val="327100584"/>
        <c:scaling>
          <c:orientation val="minMax"/>
          <c:max val="18600"/>
          <c:min val="12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</a:t>
                </a:r>
                <a:r>
                  <a:rPr lang="en-US" baseline="0"/>
                  <a:t> Current (A)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912"/>
        <c:crosses val="autoZero"/>
        <c:crossBetween val="midCat"/>
      </c:valAx>
      <c:valAx>
        <c:axId val="32710091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 (cal/cm2)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584"/>
        <c:crosses val="autoZero"/>
        <c:crossBetween val="midCat"/>
      </c:valAx>
      <c:valAx>
        <c:axId val="447550312"/>
        <c:scaling>
          <c:orientation val="minMax"/>
          <c:max val="3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 Duration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544736"/>
        <c:crosses val="max"/>
        <c:crossBetween val="midCat"/>
      </c:valAx>
      <c:valAx>
        <c:axId val="447544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7550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7510263140184433E-2"/>
          <c:y val="0.92615376202974631"/>
          <c:w val="0.87257520694528568"/>
          <c:h val="7.3846215651614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334V</a:t>
            </a:r>
            <a:r>
              <a:rPr lang="en-US" baseline="0"/>
              <a:t> @ 12.9kA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636180092873"/>
          <c:y val="0.12878472222222223"/>
          <c:w val="0.76473601857460127"/>
          <c:h val="0.68925935039370079"/>
        </c:manualLayout>
      </c:layout>
      <c:scatterChart>
        <c:scatterStyle val="lineMarker"/>
        <c:varyColors val="0"/>
        <c:ser>
          <c:idx val="0"/>
          <c:order val="0"/>
          <c:tx>
            <c:v>Average Heat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Heat!$D$71:$D$80</c:f>
              <c:numCache>
                <c:formatCode>General</c:formatCode>
                <c:ptCount val="10"/>
                <c:pt idx="0">
                  <c:v>14461</c:v>
                </c:pt>
                <c:pt idx="1">
                  <c:v>16244</c:v>
                </c:pt>
                <c:pt idx="2">
                  <c:v>18516</c:v>
                </c:pt>
                <c:pt idx="3">
                  <c:v>18757</c:v>
                </c:pt>
                <c:pt idx="4">
                  <c:v>19538</c:v>
                </c:pt>
                <c:pt idx="5">
                  <c:v>20533</c:v>
                </c:pt>
                <c:pt idx="6">
                  <c:v>21443</c:v>
                </c:pt>
                <c:pt idx="7">
                  <c:v>22006</c:v>
                </c:pt>
                <c:pt idx="8">
                  <c:v>22043</c:v>
                </c:pt>
                <c:pt idx="9">
                  <c:v>22450</c:v>
                </c:pt>
              </c:numCache>
            </c:numRef>
          </c:xVal>
          <c:yVal>
            <c:numRef>
              <c:f>Heat!$O$71:$O$80</c:f>
              <c:numCache>
                <c:formatCode>0.000</c:formatCode>
                <c:ptCount val="10"/>
                <c:pt idx="0">
                  <c:v>0.10709742857142858</c:v>
                </c:pt>
                <c:pt idx="1">
                  <c:v>0.16970078571428579</c:v>
                </c:pt>
                <c:pt idx="2">
                  <c:v>0.13976935714285701</c:v>
                </c:pt>
                <c:pt idx="3">
                  <c:v>0.2270005714285715</c:v>
                </c:pt>
                <c:pt idx="4">
                  <c:v>0.88153457142857139</c:v>
                </c:pt>
                <c:pt idx="5">
                  <c:v>0.6254010000000001</c:v>
                </c:pt>
                <c:pt idx="6">
                  <c:v>0.23406878571428566</c:v>
                </c:pt>
                <c:pt idx="7">
                  <c:v>2.3937023571428573</c:v>
                </c:pt>
                <c:pt idx="8">
                  <c:v>0.25530428571428565</c:v>
                </c:pt>
                <c:pt idx="9">
                  <c:v>0.96290871428571445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13-402F-BF00-670C498C8A71}"/>
            </c:ext>
          </c:extLst>
        </c:ser>
        <c:ser>
          <c:idx val="2"/>
          <c:order val="2"/>
          <c:tx>
            <c:v>Max Heat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Heat!$D$71:$D$80</c:f>
              <c:numCache>
                <c:formatCode>General</c:formatCode>
                <c:ptCount val="10"/>
                <c:pt idx="0">
                  <c:v>14461</c:v>
                </c:pt>
                <c:pt idx="1">
                  <c:v>16244</c:v>
                </c:pt>
                <c:pt idx="2">
                  <c:v>18516</c:v>
                </c:pt>
                <c:pt idx="3">
                  <c:v>18757</c:v>
                </c:pt>
                <c:pt idx="4">
                  <c:v>19538</c:v>
                </c:pt>
                <c:pt idx="5">
                  <c:v>20533</c:v>
                </c:pt>
                <c:pt idx="6">
                  <c:v>21443</c:v>
                </c:pt>
                <c:pt idx="7">
                  <c:v>22006</c:v>
                </c:pt>
                <c:pt idx="8">
                  <c:v>22043</c:v>
                </c:pt>
                <c:pt idx="9">
                  <c:v>22450</c:v>
                </c:pt>
              </c:numCache>
            </c:numRef>
          </c:xVal>
          <c:yVal>
            <c:numRef>
              <c:f>Heat!$P$71:$P$80</c:f>
              <c:numCache>
                <c:formatCode>0.000</c:formatCode>
                <c:ptCount val="10"/>
                <c:pt idx="0">
                  <c:v>0.17136900000000013</c:v>
                </c:pt>
                <c:pt idx="1">
                  <c:v>0.24906149999999991</c:v>
                </c:pt>
                <c:pt idx="2">
                  <c:v>0.23232150000000007</c:v>
                </c:pt>
                <c:pt idx="3">
                  <c:v>0.3189510000000001</c:v>
                </c:pt>
                <c:pt idx="4">
                  <c:v>1.4468760000000003</c:v>
                </c:pt>
                <c:pt idx="5">
                  <c:v>1.1323395000000005</c:v>
                </c:pt>
                <c:pt idx="6">
                  <c:v>0.32339249999999981</c:v>
                </c:pt>
                <c:pt idx="7">
                  <c:v>5.0601510000000012</c:v>
                </c:pt>
                <c:pt idx="8">
                  <c:v>0.36957600000000007</c:v>
                </c:pt>
                <c:pt idx="9">
                  <c:v>1.7181720000000005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13-402F-BF00-670C498C8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100584"/>
        <c:axId val="327100912"/>
      </c:scatterChart>
      <c:scatterChart>
        <c:scatterStyle val="lineMarker"/>
        <c:varyColors val="0"/>
        <c:ser>
          <c:idx val="1"/>
          <c:order val="1"/>
          <c:tx>
            <c:v>Arc Duration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Heat!$D$71:$D$80</c:f>
              <c:numCache>
                <c:formatCode>General</c:formatCode>
                <c:ptCount val="10"/>
                <c:pt idx="0">
                  <c:v>14461</c:v>
                </c:pt>
                <c:pt idx="1">
                  <c:v>16244</c:v>
                </c:pt>
                <c:pt idx="2">
                  <c:v>18516</c:v>
                </c:pt>
                <c:pt idx="3">
                  <c:v>18757</c:v>
                </c:pt>
                <c:pt idx="4">
                  <c:v>19538</c:v>
                </c:pt>
                <c:pt idx="5">
                  <c:v>20533</c:v>
                </c:pt>
                <c:pt idx="6">
                  <c:v>21443</c:v>
                </c:pt>
                <c:pt idx="7">
                  <c:v>22006</c:v>
                </c:pt>
                <c:pt idx="8">
                  <c:v>22043</c:v>
                </c:pt>
                <c:pt idx="9">
                  <c:v>22450</c:v>
                </c:pt>
              </c:numCache>
            </c:numRef>
          </c:xVal>
          <c:yVal>
            <c:numRef>
              <c:f>Heat!$E$71:$E$80</c:f>
              <c:numCache>
                <c:formatCode>0.0</c:formatCode>
                <c:ptCount val="10"/>
                <c:pt idx="0">
                  <c:v>38.299999999999997</c:v>
                </c:pt>
                <c:pt idx="1">
                  <c:v>22</c:v>
                </c:pt>
                <c:pt idx="2">
                  <c:v>14.3</c:v>
                </c:pt>
                <c:pt idx="3">
                  <c:v>28.5</c:v>
                </c:pt>
                <c:pt idx="4">
                  <c:v>94.11</c:v>
                </c:pt>
                <c:pt idx="5">
                  <c:v>48.78</c:v>
                </c:pt>
                <c:pt idx="6">
                  <c:v>26.4</c:v>
                </c:pt>
                <c:pt idx="7">
                  <c:v>183</c:v>
                </c:pt>
                <c:pt idx="8">
                  <c:v>16.5</c:v>
                </c:pt>
                <c:pt idx="9">
                  <c:v>74.900000000000006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13-402F-BF00-670C498C8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544736"/>
        <c:axId val="447550312"/>
      </c:scatterChart>
      <c:valAx>
        <c:axId val="327100584"/>
        <c:scaling>
          <c:orientation val="minMax"/>
          <c:max val="23000"/>
          <c:min val="14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</a:t>
                </a:r>
                <a:r>
                  <a:rPr lang="en-US" baseline="0"/>
                  <a:t> Current (A)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912"/>
        <c:crosses val="autoZero"/>
        <c:crossBetween val="midCat"/>
      </c:valAx>
      <c:valAx>
        <c:axId val="327100912"/>
        <c:scaling>
          <c:orientation val="minMax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 (cal/cm2)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584"/>
        <c:crosses val="autoZero"/>
        <c:crossBetween val="midCat"/>
      </c:valAx>
      <c:valAx>
        <c:axId val="447550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 Duration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544736"/>
        <c:crosses val="max"/>
        <c:crossBetween val="midCat"/>
      </c:valAx>
      <c:valAx>
        <c:axId val="447544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7550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7510263140184433E-2"/>
          <c:y val="0.92615376202974631"/>
          <c:w val="0.87257520694528568"/>
          <c:h val="7.3846215651614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488V</a:t>
            </a:r>
            <a:r>
              <a:rPr lang="en-US" baseline="0"/>
              <a:t> @ 14.3kA - 12″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636180092873"/>
          <c:y val="0.12878472222222223"/>
          <c:w val="0.76473601857460127"/>
          <c:h val="0.68925935039370079"/>
        </c:manualLayout>
      </c:layout>
      <c:scatterChart>
        <c:scatterStyle val="lineMarker"/>
        <c:varyColors val="0"/>
        <c:ser>
          <c:idx val="0"/>
          <c:order val="0"/>
          <c:tx>
            <c:v>Average Heat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Heat!$D$82:$D$91</c:f>
              <c:numCache>
                <c:formatCode>General</c:formatCode>
                <c:ptCount val="10"/>
                <c:pt idx="0">
                  <c:v>12503</c:v>
                </c:pt>
                <c:pt idx="1">
                  <c:v>13969</c:v>
                </c:pt>
                <c:pt idx="2">
                  <c:v>16949</c:v>
                </c:pt>
                <c:pt idx="3">
                  <c:v>17784</c:v>
                </c:pt>
                <c:pt idx="4">
                  <c:v>18076</c:v>
                </c:pt>
                <c:pt idx="5">
                  <c:v>18266</c:v>
                </c:pt>
                <c:pt idx="6">
                  <c:v>19167</c:v>
                </c:pt>
                <c:pt idx="7">
                  <c:v>20323</c:v>
                </c:pt>
                <c:pt idx="8">
                  <c:v>20522</c:v>
                </c:pt>
                <c:pt idx="9">
                  <c:v>20886</c:v>
                </c:pt>
              </c:numCache>
            </c:numRef>
          </c:xVal>
          <c:yVal>
            <c:numRef>
              <c:f>Heat!$O$82:$O$91</c:f>
              <c:numCache>
                <c:formatCode>0.000</c:formatCode>
                <c:ptCount val="10"/>
                <c:pt idx="0">
                  <c:v>2.3847267857142858</c:v>
                </c:pt>
                <c:pt idx="1">
                  <c:v>0.95653864285714285</c:v>
                </c:pt>
                <c:pt idx="2">
                  <c:v>3.334555928571429</c:v>
                </c:pt>
                <c:pt idx="3">
                  <c:v>1.6544944285714285</c:v>
                </c:pt>
                <c:pt idx="4">
                  <c:v>3.0769277142857137</c:v>
                </c:pt>
                <c:pt idx="5">
                  <c:v>0.17684228571428576</c:v>
                </c:pt>
                <c:pt idx="6">
                  <c:v>2.9107562142857142</c:v>
                </c:pt>
                <c:pt idx="7">
                  <c:v>0.34412464285714289</c:v>
                </c:pt>
                <c:pt idx="8">
                  <c:v>3.0217127142857145</c:v>
                </c:pt>
                <c:pt idx="9">
                  <c:v>2.0265100714285711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62-490F-92D3-90726548AD1E}"/>
            </c:ext>
          </c:extLst>
        </c:ser>
        <c:ser>
          <c:idx val="2"/>
          <c:order val="2"/>
          <c:tx>
            <c:v>Max Heat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Heat!$D$82:$D$91</c:f>
              <c:numCache>
                <c:formatCode>General</c:formatCode>
                <c:ptCount val="10"/>
                <c:pt idx="0">
                  <c:v>12503</c:v>
                </c:pt>
                <c:pt idx="1">
                  <c:v>13969</c:v>
                </c:pt>
                <c:pt idx="2">
                  <c:v>16949</c:v>
                </c:pt>
                <c:pt idx="3">
                  <c:v>17784</c:v>
                </c:pt>
                <c:pt idx="4">
                  <c:v>18076</c:v>
                </c:pt>
                <c:pt idx="5">
                  <c:v>18266</c:v>
                </c:pt>
                <c:pt idx="6">
                  <c:v>19167</c:v>
                </c:pt>
                <c:pt idx="7">
                  <c:v>20323</c:v>
                </c:pt>
                <c:pt idx="8">
                  <c:v>20522</c:v>
                </c:pt>
                <c:pt idx="9">
                  <c:v>20886</c:v>
                </c:pt>
              </c:numCache>
            </c:numRef>
          </c:xVal>
          <c:yVal>
            <c:numRef>
              <c:f>Heat!$P$82:$P$91</c:f>
              <c:numCache>
                <c:formatCode>0.000</c:formatCode>
                <c:ptCount val="10"/>
                <c:pt idx="0">
                  <c:v>4.0742595000000001</c:v>
                </c:pt>
                <c:pt idx="1">
                  <c:v>1.6621470000000007</c:v>
                </c:pt>
                <c:pt idx="2">
                  <c:v>6.3428805000000015</c:v>
                </c:pt>
                <c:pt idx="3">
                  <c:v>3.0048299999999997</c:v>
                </c:pt>
                <c:pt idx="4">
                  <c:v>5.5624319999999994</c:v>
                </c:pt>
                <c:pt idx="5">
                  <c:v>0.24802200000000041</c:v>
                </c:pt>
                <c:pt idx="6">
                  <c:v>5.6931659999999997</c:v>
                </c:pt>
                <c:pt idx="7">
                  <c:v>0.5602769999999998</c:v>
                </c:pt>
                <c:pt idx="8">
                  <c:v>5.6027294999999997</c:v>
                </c:pt>
                <c:pt idx="9">
                  <c:v>3.9101129999999999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62-490F-92D3-90726548A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100584"/>
        <c:axId val="327100912"/>
      </c:scatterChart>
      <c:scatterChart>
        <c:scatterStyle val="lineMarker"/>
        <c:varyColors val="0"/>
        <c:ser>
          <c:idx val="1"/>
          <c:order val="1"/>
          <c:tx>
            <c:v>Arc Duration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Heat!$D$82:$D$91</c:f>
              <c:numCache>
                <c:formatCode>General</c:formatCode>
                <c:ptCount val="10"/>
                <c:pt idx="0">
                  <c:v>12503</c:v>
                </c:pt>
                <c:pt idx="1">
                  <c:v>13969</c:v>
                </c:pt>
                <c:pt idx="2">
                  <c:v>16949</c:v>
                </c:pt>
                <c:pt idx="3">
                  <c:v>17784</c:v>
                </c:pt>
                <c:pt idx="4">
                  <c:v>18076</c:v>
                </c:pt>
                <c:pt idx="5">
                  <c:v>18266</c:v>
                </c:pt>
                <c:pt idx="6">
                  <c:v>19167</c:v>
                </c:pt>
                <c:pt idx="7">
                  <c:v>20323</c:v>
                </c:pt>
                <c:pt idx="8">
                  <c:v>20522</c:v>
                </c:pt>
                <c:pt idx="9">
                  <c:v>20886</c:v>
                </c:pt>
              </c:numCache>
            </c:numRef>
          </c:xVal>
          <c:yVal>
            <c:numRef>
              <c:f>Heat!$E$82:$E$91</c:f>
              <c:numCache>
                <c:formatCode>0.0</c:formatCode>
                <c:ptCount val="10"/>
                <c:pt idx="0">
                  <c:v>154.9</c:v>
                </c:pt>
                <c:pt idx="1">
                  <c:v>97.1</c:v>
                </c:pt>
                <c:pt idx="2">
                  <c:v>186.7</c:v>
                </c:pt>
                <c:pt idx="3">
                  <c:v>104</c:v>
                </c:pt>
                <c:pt idx="4">
                  <c:v>181.2</c:v>
                </c:pt>
                <c:pt idx="5">
                  <c:v>20.5</c:v>
                </c:pt>
                <c:pt idx="6">
                  <c:v>185.7</c:v>
                </c:pt>
                <c:pt idx="7">
                  <c:v>16.100000000000001</c:v>
                </c:pt>
                <c:pt idx="8">
                  <c:v>193.4</c:v>
                </c:pt>
                <c:pt idx="9">
                  <c:v>133.19999999999999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62-490F-92D3-90726548A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544736"/>
        <c:axId val="447550312"/>
      </c:scatterChart>
      <c:valAx>
        <c:axId val="327100584"/>
        <c:scaling>
          <c:orientation val="minMax"/>
          <c:max val="21000"/>
          <c:min val="1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</a:t>
                </a:r>
                <a:r>
                  <a:rPr lang="en-US" baseline="0"/>
                  <a:t> Current (A)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912"/>
        <c:crosses val="autoZero"/>
        <c:crossBetween val="midCat"/>
      </c:valAx>
      <c:valAx>
        <c:axId val="32710091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 (cal/cm2)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584"/>
        <c:crosses val="autoZero"/>
        <c:crossBetween val="midCat"/>
      </c:valAx>
      <c:valAx>
        <c:axId val="447550312"/>
        <c:scaling>
          <c:orientation val="minMax"/>
          <c:max val="2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 Duration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544736"/>
        <c:crosses val="max"/>
        <c:crossBetween val="midCat"/>
      </c:valAx>
      <c:valAx>
        <c:axId val="447544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7550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7510263140184433E-2"/>
          <c:y val="0.92615376202974631"/>
          <c:w val="0.87257520694528568"/>
          <c:h val="7.3846215651614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488V</a:t>
            </a:r>
            <a:r>
              <a:rPr lang="en-US" baseline="0"/>
              <a:t> @ 14.3kA - 18″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636180092873"/>
          <c:y val="0.12878472222222223"/>
          <c:w val="0.76473601857460127"/>
          <c:h val="0.68925935039370079"/>
        </c:manualLayout>
      </c:layout>
      <c:scatterChart>
        <c:scatterStyle val="lineMarker"/>
        <c:varyColors val="0"/>
        <c:ser>
          <c:idx val="0"/>
          <c:order val="0"/>
          <c:tx>
            <c:v>Average Heat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Heat!$D$93:$D$102</c:f>
              <c:numCache>
                <c:formatCode>General</c:formatCode>
                <c:ptCount val="10"/>
                <c:pt idx="0">
                  <c:v>15235</c:v>
                </c:pt>
                <c:pt idx="1">
                  <c:v>16016</c:v>
                </c:pt>
                <c:pt idx="2">
                  <c:v>17276</c:v>
                </c:pt>
                <c:pt idx="3">
                  <c:v>17396</c:v>
                </c:pt>
                <c:pt idx="4">
                  <c:v>19361</c:v>
                </c:pt>
                <c:pt idx="5">
                  <c:v>20799</c:v>
                </c:pt>
                <c:pt idx="6">
                  <c:v>20980</c:v>
                </c:pt>
                <c:pt idx="7">
                  <c:v>20995</c:v>
                </c:pt>
                <c:pt idx="8">
                  <c:v>21200</c:v>
                </c:pt>
                <c:pt idx="9">
                  <c:v>21323</c:v>
                </c:pt>
              </c:numCache>
            </c:numRef>
          </c:xVal>
          <c:yVal>
            <c:numRef>
              <c:f>Heat!$O$93:$O$102</c:f>
              <c:numCache>
                <c:formatCode>0.000</c:formatCode>
                <c:ptCount val="10"/>
                <c:pt idx="0">
                  <c:v>4.9222928571428834E-2</c:v>
                </c:pt>
                <c:pt idx="1">
                  <c:v>5.8082785714285733E-2</c:v>
                </c:pt>
                <c:pt idx="2">
                  <c:v>0.22419257142857138</c:v>
                </c:pt>
                <c:pt idx="3">
                  <c:v>3.6725785714285843E-2</c:v>
                </c:pt>
                <c:pt idx="4">
                  <c:v>0.64390757142857136</c:v>
                </c:pt>
                <c:pt idx="5">
                  <c:v>1.1662919999999999</c:v>
                </c:pt>
                <c:pt idx="6">
                  <c:v>0.54172028571428588</c:v>
                </c:pt>
                <c:pt idx="7">
                  <c:v>0.83197607142857144</c:v>
                </c:pt>
                <c:pt idx="8">
                  <c:v>0.11697557142857137</c:v>
                </c:pt>
                <c:pt idx="9">
                  <c:v>1.0017308571428574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D0-4F75-A520-A43FB22CEF26}"/>
            </c:ext>
          </c:extLst>
        </c:ser>
        <c:ser>
          <c:idx val="2"/>
          <c:order val="2"/>
          <c:tx>
            <c:v>Max Heat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Heat!$D$93:$D$102</c:f>
              <c:numCache>
                <c:formatCode>General</c:formatCode>
                <c:ptCount val="10"/>
                <c:pt idx="0">
                  <c:v>15235</c:v>
                </c:pt>
                <c:pt idx="1">
                  <c:v>16016</c:v>
                </c:pt>
                <c:pt idx="2">
                  <c:v>17276</c:v>
                </c:pt>
                <c:pt idx="3">
                  <c:v>17396</c:v>
                </c:pt>
                <c:pt idx="4">
                  <c:v>19361</c:v>
                </c:pt>
                <c:pt idx="5">
                  <c:v>20799</c:v>
                </c:pt>
                <c:pt idx="6">
                  <c:v>20980</c:v>
                </c:pt>
                <c:pt idx="7">
                  <c:v>20995</c:v>
                </c:pt>
                <c:pt idx="8">
                  <c:v>21200</c:v>
                </c:pt>
                <c:pt idx="9">
                  <c:v>21323</c:v>
                </c:pt>
              </c:numCache>
            </c:numRef>
          </c:xVal>
          <c:yVal>
            <c:numRef>
              <c:f>Heat!$P$93:$P$102</c:f>
              <c:numCache>
                <c:formatCode>0.000</c:formatCode>
                <c:ptCount val="10"/>
                <c:pt idx="0">
                  <c:v>7.3129500000000319E-2</c:v>
                </c:pt>
                <c:pt idx="1">
                  <c:v>8.1701999999999525E-2</c:v>
                </c:pt>
                <c:pt idx="2">
                  <c:v>0.35635950000000022</c:v>
                </c:pt>
                <c:pt idx="3">
                  <c:v>4.4307000000000339E-2</c:v>
                </c:pt>
                <c:pt idx="4">
                  <c:v>1.1431529999999996</c:v>
                </c:pt>
                <c:pt idx="5">
                  <c:v>1.7368424999999998</c:v>
                </c:pt>
                <c:pt idx="6">
                  <c:v>0.91412550000000004</c:v>
                </c:pt>
                <c:pt idx="7">
                  <c:v>1.1067840000000004</c:v>
                </c:pt>
                <c:pt idx="8">
                  <c:v>0.15530399999999969</c:v>
                </c:pt>
                <c:pt idx="9">
                  <c:v>1.4105205000000005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D0-4F75-A520-A43FB22CE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100584"/>
        <c:axId val="327100912"/>
      </c:scatterChart>
      <c:scatterChart>
        <c:scatterStyle val="lineMarker"/>
        <c:varyColors val="0"/>
        <c:ser>
          <c:idx val="1"/>
          <c:order val="1"/>
          <c:tx>
            <c:v>Arc Duration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Heat!$D$93:$D$102</c:f>
              <c:numCache>
                <c:formatCode>General</c:formatCode>
                <c:ptCount val="10"/>
                <c:pt idx="0">
                  <c:v>15235</c:v>
                </c:pt>
                <c:pt idx="1">
                  <c:v>16016</c:v>
                </c:pt>
                <c:pt idx="2">
                  <c:v>17276</c:v>
                </c:pt>
                <c:pt idx="3">
                  <c:v>17396</c:v>
                </c:pt>
                <c:pt idx="4">
                  <c:v>19361</c:v>
                </c:pt>
                <c:pt idx="5">
                  <c:v>20799</c:v>
                </c:pt>
                <c:pt idx="6">
                  <c:v>20980</c:v>
                </c:pt>
                <c:pt idx="7">
                  <c:v>20995</c:v>
                </c:pt>
                <c:pt idx="8">
                  <c:v>21200</c:v>
                </c:pt>
                <c:pt idx="9">
                  <c:v>21323</c:v>
                </c:pt>
              </c:numCache>
            </c:numRef>
          </c:xVal>
          <c:yVal>
            <c:numRef>
              <c:f>Heat!$E$93:$E$102</c:f>
              <c:numCache>
                <c:formatCode>0.0</c:formatCode>
                <c:ptCount val="10"/>
                <c:pt idx="0">
                  <c:v>21.66</c:v>
                </c:pt>
                <c:pt idx="1">
                  <c:v>21.2</c:v>
                </c:pt>
                <c:pt idx="2">
                  <c:v>45.8</c:v>
                </c:pt>
                <c:pt idx="3">
                  <c:v>14.3</c:v>
                </c:pt>
                <c:pt idx="4">
                  <c:v>115.4</c:v>
                </c:pt>
                <c:pt idx="5">
                  <c:v>192.9</c:v>
                </c:pt>
                <c:pt idx="6">
                  <c:v>83.8</c:v>
                </c:pt>
                <c:pt idx="7">
                  <c:v>192.5</c:v>
                </c:pt>
                <c:pt idx="8">
                  <c:v>25.79</c:v>
                </c:pt>
                <c:pt idx="9">
                  <c:v>174.2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D0-4F75-A520-A43FB22CE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544736"/>
        <c:axId val="447550312"/>
      </c:scatterChart>
      <c:valAx>
        <c:axId val="327100584"/>
        <c:scaling>
          <c:orientation val="minMax"/>
          <c:min val="1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</a:t>
                </a:r>
                <a:r>
                  <a:rPr lang="en-US" baseline="0"/>
                  <a:t> Current (A)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912"/>
        <c:crosses val="autoZero"/>
        <c:crossBetween val="midCat"/>
      </c:valAx>
      <c:valAx>
        <c:axId val="32710091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 (cal/cm2)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584"/>
        <c:crosses val="autoZero"/>
        <c:crossBetween val="midCat"/>
      </c:valAx>
      <c:valAx>
        <c:axId val="447550312"/>
        <c:scaling>
          <c:orientation val="minMax"/>
          <c:max val="2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 Duration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544736"/>
        <c:crosses val="max"/>
        <c:crossBetween val="midCat"/>
      </c:valAx>
      <c:valAx>
        <c:axId val="447544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7550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7510263140184433E-2"/>
          <c:y val="0.92615376202974631"/>
          <c:w val="0.87257520694528568"/>
          <c:h val="7.3846215651614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503V</a:t>
            </a:r>
            <a:r>
              <a:rPr lang="en-US" baseline="0"/>
              <a:t> @ 10.5kA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636180092873"/>
          <c:y val="0.12878472222222223"/>
          <c:w val="0.76473601857460127"/>
          <c:h val="0.68925935039370079"/>
        </c:manualLayout>
      </c:layout>
      <c:scatterChart>
        <c:scatterStyle val="lineMarker"/>
        <c:varyColors val="0"/>
        <c:ser>
          <c:idx val="0"/>
          <c:order val="0"/>
          <c:tx>
            <c:v>Average Heat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Heat!$D$104:$D$113</c:f>
              <c:numCache>
                <c:formatCode>General</c:formatCode>
                <c:ptCount val="10"/>
                <c:pt idx="0">
                  <c:v>10297</c:v>
                </c:pt>
                <c:pt idx="1">
                  <c:v>10723</c:v>
                </c:pt>
                <c:pt idx="2">
                  <c:v>11079</c:v>
                </c:pt>
                <c:pt idx="3">
                  <c:v>11438</c:v>
                </c:pt>
                <c:pt idx="4">
                  <c:v>12281</c:v>
                </c:pt>
                <c:pt idx="5">
                  <c:v>12606</c:v>
                </c:pt>
                <c:pt idx="6">
                  <c:v>12640</c:v>
                </c:pt>
                <c:pt idx="7">
                  <c:v>13192</c:v>
                </c:pt>
                <c:pt idx="8">
                  <c:v>13432</c:v>
                </c:pt>
                <c:pt idx="9">
                  <c:v>13659</c:v>
                </c:pt>
              </c:numCache>
            </c:numRef>
          </c:xVal>
          <c:yVal>
            <c:numRef>
              <c:f>Heat!$O$104:$O$113</c:f>
              <c:numCache>
                <c:formatCode>0.000</c:formatCode>
                <c:ptCount val="10"/>
                <c:pt idx="0">
                  <c:v>0.49880185714285702</c:v>
                </c:pt>
                <c:pt idx="1">
                  <c:v>3.0484928571428576E-2</c:v>
                </c:pt>
                <c:pt idx="2">
                  <c:v>0.65549057142857159</c:v>
                </c:pt>
                <c:pt idx="3">
                  <c:v>0.57718671428571444</c:v>
                </c:pt>
                <c:pt idx="4">
                  <c:v>0.51719849999999978</c:v>
                </c:pt>
                <c:pt idx="5">
                  <c:v>0.58566857142857132</c:v>
                </c:pt>
                <c:pt idx="6">
                  <c:v>0.56764414285714282</c:v>
                </c:pt>
                <c:pt idx="7">
                  <c:v>0.47582485714285722</c:v>
                </c:pt>
                <c:pt idx="8">
                  <c:v>0.505409142857143</c:v>
                </c:pt>
                <c:pt idx="9">
                  <c:v>0.15957578571428571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66-4462-A145-A25FF2387D3B}"/>
            </c:ext>
          </c:extLst>
        </c:ser>
        <c:ser>
          <c:idx val="2"/>
          <c:order val="2"/>
          <c:tx>
            <c:v>Max Heat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Heat!$D$104:$D$113</c:f>
              <c:numCache>
                <c:formatCode>General</c:formatCode>
                <c:ptCount val="10"/>
                <c:pt idx="0">
                  <c:v>10297</c:v>
                </c:pt>
                <c:pt idx="1">
                  <c:v>10723</c:v>
                </c:pt>
                <c:pt idx="2">
                  <c:v>11079</c:v>
                </c:pt>
                <c:pt idx="3">
                  <c:v>11438</c:v>
                </c:pt>
                <c:pt idx="4">
                  <c:v>12281</c:v>
                </c:pt>
                <c:pt idx="5">
                  <c:v>12606</c:v>
                </c:pt>
                <c:pt idx="6">
                  <c:v>12640</c:v>
                </c:pt>
                <c:pt idx="7">
                  <c:v>13192</c:v>
                </c:pt>
                <c:pt idx="8">
                  <c:v>13432</c:v>
                </c:pt>
                <c:pt idx="9">
                  <c:v>13659</c:v>
                </c:pt>
              </c:numCache>
            </c:numRef>
          </c:xVal>
          <c:yVal>
            <c:numRef>
              <c:f>Heat!$P$104:$P$113</c:f>
              <c:numCache>
                <c:formatCode>0.000</c:formatCode>
                <c:ptCount val="10"/>
                <c:pt idx="0">
                  <c:v>0.69395399999999996</c:v>
                </c:pt>
                <c:pt idx="1">
                  <c:v>4.4293499999999889E-2</c:v>
                </c:pt>
                <c:pt idx="2">
                  <c:v>0.87284249999999985</c:v>
                </c:pt>
                <c:pt idx="3">
                  <c:v>0.80160299999999995</c:v>
                </c:pt>
                <c:pt idx="4">
                  <c:v>0.79224750000000022</c:v>
                </c:pt>
                <c:pt idx="5">
                  <c:v>0.76864949999999999</c:v>
                </c:pt>
                <c:pt idx="6">
                  <c:v>0.79273350000000053</c:v>
                </c:pt>
                <c:pt idx="7">
                  <c:v>0.68416650000000023</c:v>
                </c:pt>
                <c:pt idx="8">
                  <c:v>0.69045749999999995</c:v>
                </c:pt>
                <c:pt idx="9">
                  <c:v>0.22594950000000005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66-4462-A145-A25FF2387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100584"/>
        <c:axId val="327100912"/>
      </c:scatterChart>
      <c:scatterChart>
        <c:scatterStyle val="lineMarker"/>
        <c:varyColors val="0"/>
        <c:ser>
          <c:idx val="1"/>
          <c:order val="1"/>
          <c:tx>
            <c:v>Arc Duration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Heat!$D$104:$D$113</c:f>
              <c:numCache>
                <c:formatCode>General</c:formatCode>
                <c:ptCount val="10"/>
                <c:pt idx="0">
                  <c:v>10297</c:v>
                </c:pt>
                <c:pt idx="1">
                  <c:v>10723</c:v>
                </c:pt>
                <c:pt idx="2">
                  <c:v>11079</c:v>
                </c:pt>
                <c:pt idx="3">
                  <c:v>11438</c:v>
                </c:pt>
                <c:pt idx="4">
                  <c:v>12281</c:v>
                </c:pt>
                <c:pt idx="5">
                  <c:v>12606</c:v>
                </c:pt>
                <c:pt idx="6">
                  <c:v>12640</c:v>
                </c:pt>
                <c:pt idx="7">
                  <c:v>13192</c:v>
                </c:pt>
                <c:pt idx="8">
                  <c:v>13432</c:v>
                </c:pt>
                <c:pt idx="9">
                  <c:v>13659</c:v>
                </c:pt>
              </c:numCache>
            </c:numRef>
          </c:xVal>
          <c:yVal>
            <c:numRef>
              <c:f>Heat!$E$104:$E$113</c:f>
              <c:numCache>
                <c:formatCode>0.0</c:formatCode>
                <c:ptCount val="10"/>
                <c:pt idx="0">
                  <c:v>163.4</c:v>
                </c:pt>
                <c:pt idx="1">
                  <c:v>31.17</c:v>
                </c:pt>
                <c:pt idx="2">
                  <c:v>187.8</c:v>
                </c:pt>
                <c:pt idx="3">
                  <c:v>164.5</c:v>
                </c:pt>
                <c:pt idx="4">
                  <c:v>157.5</c:v>
                </c:pt>
                <c:pt idx="5">
                  <c:v>169.3</c:v>
                </c:pt>
                <c:pt idx="6">
                  <c:v>194</c:v>
                </c:pt>
                <c:pt idx="7">
                  <c:v>133</c:v>
                </c:pt>
                <c:pt idx="8">
                  <c:v>174.5</c:v>
                </c:pt>
                <c:pt idx="9">
                  <c:v>58.88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66-4462-A145-A25FF2387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544736"/>
        <c:axId val="447550312"/>
      </c:scatterChart>
      <c:valAx>
        <c:axId val="327100584"/>
        <c:scaling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 Arc</a:t>
                </a:r>
                <a:r>
                  <a:rPr lang="en-US" baseline="0"/>
                  <a:t> Current (A)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912"/>
        <c:crosses val="autoZero"/>
        <c:crossBetween val="midCat"/>
      </c:valAx>
      <c:valAx>
        <c:axId val="32710091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 (cal/cm2)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584"/>
        <c:crosses val="autoZero"/>
        <c:crossBetween val="midCat"/>
      </c:valAx>
      <c:valAx>
        <c:axId val="447550312"/>
        <c:scaling>
          <c:orientation val="minMax"/>
          <c:max val="2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 Duration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544736"/>
        <c:crosses val="max"/>
        <c:crossBetween val="midCat"/>
      </c:valAx>
      <c:valAx>
        <c:axId val="447544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7550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7510263140184433E-2"/>
          <c:y val="0.92615376202974631"/>
          <c:w val="0.87257520694528568"/>
          <c:h val="7.3846215651614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604V</a:t>
            </a:r>
            <a:r>
              <a:rPr lang="en-US" baseline="0"/>
              <a:t> @ 14.6kA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636180092873"/>
          <c:y val="0.12878472222222223"/>
          <c:w val="0.76473601857460127"/>
          <c:h val="0.68925935039370079"/>
        </c:manualLayout>
      </c:layout>
      <c:scatterChart>
        <c:scatterStyle val="lineMarker"/>
        <c:varyColors val="0"/>
        <c:ser>
          <c:idx val="0"/>
          <c:order val="0"/>
          <c:tx>
            <c:v>Average Heat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Heat!$D$115:$D$120</c:f>
              <c:numCache>
                <c:formatCode>General</c:formatCode>
                <c:ptCount val="6"/>
                <c:pt idx="0">
                  <c:v>10418</c:v>
                </c:pt>
                <c:pt idx="1">
                  <c:v>15885</c:v>
                </c:pt>
                <c:pt idx="2">
                  <c:v>16028</c:v>
                </c:pt>
                <c:pt idx="3">
                  <c:v>19308</c:v>
                </c:pt>
                <c:pt idx="4">
                  <c:v>20814</c:v>
                </c:pt>
                <c:pt idx="5">
                  <c:v>21116</c:v>
                </c:pt>
              </c:numCache>
            </c:numRef>
          </c:xVal>
          <c:yVal>
            <c:numRef>
              <c:f>Heat!$O$115:$O$120</c:f>
              <c:numCache>
                <c:formatCode>0.000</c:formatCode>
                <c:ptCount val="6"/>
                <c:pt idx="0">
                  <c:v>2.510166857142857</c:v>
                </c:pt>
                <c:pt idx="1">
                  <c:v>2.6559475714285719</c:v>
                </c:pt>
                <c:pt idx="2">
                  <c:v>2.3563478571428571</c:v>
                </c:pt>
                <c:pt idx="3">
                  <c:v>3.5065960714285715</c:v>
                </c:pt>
                <c:pt idx="4">
                  <c:v>1.6228774285714287</c:v>
                </c:pt>
                <c:pt idx="5">
                  <c:v>3.3245369999999999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25-4AED-B096-DD404100CE67}"/>
            </c:ext>
          </c:extLst>
        </c:ser>
        <c:ser>
          <c:idx val="2"/>
          <c:order val="2"/>
          <c:tx>
            <c:v>Max Heat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Heat!$D$115:$D$120</c:f>
              <c:numCache>
                <c:formatCode>General</c:formatCode>
                <c:ptCount val="6"/>
                <c:pt idx="0">
                  <c:v>10418</c:v>
                </c:pt>
                <c:pt idx="1">
                  <c:v>15885</c:v>
                </c:pt>
                <c:pt idx="2">
                  <c:v>16028</c:v>
                </c:pt>
                <c:pt idx="3">
                  <c:v>19308</c:v>
                </c:pt>
                <c:pt idx="4">
                  <c:v>20814</c:v>
                </c:pt>
                <c:pt idx="5">
                  <c:v>21116</c:v>
                </c:pt>
              </c:numCache>
            </c:numRef>
          </c:xVal>
          <c:yVal>
            <c:numRef>
              <c:f>Heat!$P$115:$P$120</c:f>
              <c:numCache>
                <c:formatCode>0.000</c:formatCode>
                <c:ptCount val="6"/>
                <c:pt idx="0">
                  <c:v>3.4668135000000002</c:v>
                </c:pt>
                <c:pt idx="1">
                  <c:v>4.2610185000000014</c:v>
                </c:pt>
                <c:pt idx="2">
                  <c:v>3.5798489999999994</c:v>
                </c:pt>
                <c:pt idx="3">
                  <c:v>6.4647585000000012</c:v>
                </c:pt>
                <c:pt idx="4">
                  <c:v>2.2552830000000008</c:v>
                </c:pt>
                <c:pt idx="5">
                  <c:v>5.4208845000000005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25-4AED-B096-DD404100C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100584"/>
        <c:axId val="327100912"/>
      </c:scatterChart>
      <c:scatterChart>
        <c:scatterStyle val="lineMarker"/>
        <c:varyColors val="0"/>
        <c:ser>
          <c:idx val="1"/>
          <c:order val="1"/>
          <c:tx>
            <c:v>Arc Duration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Heat!$D$115:$D$120</c:f>
              <c:numCache>
                <c:formatCode>General</c:formatCode>
                <c:ptCount val="6"/>
                <c:pt idx="0">
                  <c:v>10418</c:v>
                </c:pt>
                <c:pt idx="1">
                  <c:v>15885</c:v>
                </c:pt>
                <c:pt idx="2">
                  <c:v>16028</c:v>
                </c:pt>
                <c:pt idx="3">
                  <c:v>19308</c:v>
                </c:pt>
                <c:pt idx="4">
                  <c:v>20814</c:v>
                </c:pt>
                <c:pt idx="5">
                  <c:v>21116</c:v>
                </c:pt>
              </c:numCache>
            </c:numRef>
          </c:xVal>
          <c:yVal>
            <c:numRef>
              <c:f>Heat!$E$115:$E$120</c:f>
              <c:numCache>
                <c:formatCode>0.0</c:formatCode>
                <c:ptCount val="6"/>
                <c:pt idx="0">
                  <c:v>328.4</c:v>
                </c:pt>
                <c:pt idx="1">
                  <c:v>305.7</c:v>
                </c:pt>
                <c:pt idx="2">
                  <c:v>306.8</c:v>
                </c:pt>
                <c:pt idx="3">
                  <c:v>358.5</c:v>
                </c:pt>
                <c:pt idx="4">
                  <c:v>241.8</c:v>
                </c:pt>
                <c:pt idx="5">
                  <c:v>359.6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25-4AED-B096-DD404100C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544736"/>
        <c:axId val="447550312"/>
      </c:scatterChart>
      <c:valAx>
        <c:axId val="327100584"/>
        <c:scaling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 Arc</a:t>
                </a:r>
                <a:r>
                  <a:rPr lang="en-US" baseline="0"/>
                  <a:t> Current (A)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912"/>
        <c:crosses val="autoZero"/>
        <c:crossBetween val="midCat"/>
      </c:valAx>
      <c:valAx>
        <c:axId val="32710091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 (cal/cm2)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584"/>
        <c:crosses val="autoZero"/>
        <c:crossBetween val="midCat"/>
      </c:valAx>
      <c:valAx>
        <c:axId val="447550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 Duration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544736"/>
        <c:crosses val="max"/>
        <c:crossBetween val="midCat"/>
      </c:valAx>
      <c:valAx>
        <c:axId val="447544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7550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7510263140184433E-2"/>
          <c:y val="0.92615376202974631"/>
          <c:w val="0.87257520694528568"/>
          <c:h val="7.3846215651614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434V</a:t>
            </a:r>
            <a:r>
              <a:rPr lang="en-US" baseline="0"/>
              <a:t> @ 10.9kA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636180092873"/>
          <c:y val="0.12878472222222223"/>
          <c:w val="0.76473601857460127"/>
          <c:h val="0.68925935039370079"/>
        </c:manualLayout>
      </c:layout>
      <c:scatterChart>
        <c:scatterStyle val="lineMarker"/>
        <c:varyColors val="0"/>
        <c:ser>
          <c:idx val="0"/>
          <c:order val="0"/>
          <c:tx>
            <c:v>Average Heat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Heat!$D$123:$D$132</c:f>
              <c:numCache>
                <c:formatCode>General</c:formatCode>
                <c:ptCount val="10"/>
                <c:pt idx="0">
                  <c:v>13613</c:v>
                </c:pt>
                <c:pt idx="1">
                  <c:v>14499</c:v>
                </c:pt>
                <c:pt idx="2">
                  <c:v>14852</c:v>
                </c:pt>
                <c:pt idx="3">
                  <c:v>15099</c:v>
                </c:pt>
                <c:pt idx="4">
                  <c:v>16045</c:v>
                </c:pt>
                <c:pt idx="5">
                  <c:v>17471</c:v>
                </c:pt>
                <c:pt idx="6">
                  <c:v>18529</c:v>
                </c:pt>
                <c:pt idx="7">
                  <c:v>18928</c:v>
                </c:pt>
                <c:pt idx="8">
                  <c:v>18948</c:v>
                </c:pt>
                <c:pt idx="9">
                  <c:v>18986</c:v>
                </c:pt>
              </c:numCache>
            </c:numRef>
          </c:xVal>
          <c:yVal>
            <c:numRef>
              <c:f>Heat!$O$123:$O$132</c:f>
              <c:numCache>
                <c:formatCode>0.000</c:formatCode>
                <c:ptCount val="10"/>
                <c:pt idx="0">
                  <c:v>2.1553714285714343E-2</c:v>
                </c:pt>
                <c:pt idx="1">
                  <c:v>4.2731357142857106E-2</c:v>
                </c:pt>
                <c:pt idx="2">
                  <c:v>2.7377999999999913E-2</c:v>
                </c:pt>
                <c:pt idx="3">
                  <c:v>6.9569357142857127E-2</c:v>
                </c:pt>
                <c:pt idx="4">
                  <c:v>3.3613071428571548E-2</c:v>
                </c:pt>
                <c:pt idx="5">
                  <c:v>5.3473499999999945E-2</c:v>
                </c:pt>
                <c:pt idx="6">
                  <c:v>7.5569142857142821E-2</c:v>
                </c:pt>
                <c:pt idx="7">
                  <c:v>0.13063757142857141</c:v>
                </c:pt>
                <c:pt idx="8">
                  <c:v>0.10090478571428585</c:v>
                </c:pt>
                <c:pt idx="9">
                  <c:v>8.5258285714285856E-2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16-4315-903E-40B3ECC08F4C}"/>
            </c:ext>
          </c:extLst>
        </c:ser>
        <c:ser>
          <c:idx val="2"/>
          <c:order val="2"/>
          <c:tx>
            <c:v>Max Heat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Heat!$D$123:$D$132</c:f>
              <c:numCache>
                <c:formatCode>General</c:formatCode>
                <c:ptCount val="10"/>
                <c:pt idx="0">
                  <c:v>13613</c:v>
                </c:pt>
                <c:pt idx="1">
                  <c:v>14499</c:v>
                </c:pt>
                <c:pt idx="2">
                  <c:v>14852</c:v>
                </c:pt>
                <c:pt idx="3">
                  <c:v>15099</c:v>
                </c:pt>
                <c:pt idx="4">
                  <c:v>16045</c:v>
                </c:pt>
                <c:pt idx="5">
                  <c:v>17471</c:v>
                </c:pt>
                <c:pt idx="6">
                  <c:v>18529</c:v>
                </c:pt>
                <c:pt idx="7">
                  <c:v>18928</c:v>
                </c:pt>
                <c:pt idx="8">
                  <c:v>18948</c:v>
                </c:pt>
                <c:pt idx="9">
                  <c:v>18986</c:v>
                </c:pt>
              </c:numCache>
            </c:numRef>
          </c:xVal>
          <c:yVal>
            <c:numRef>
              <c:f>Heat!$P$123:$P$132</c:f>
              <c:numCache>
                <c:formatCode>0.000</c:formatCode>
                <c:ptCount val="10"/>
                <c:pt idx="0">
                  <c:v>2.4610500000000198E-2</c:v>
                </c:pt>
                <c:pt idx="1">
                  <c:v>5.9953499999999847E-2</c:v>
                </c:pt>
                <c:pt idx="2">
                  <c:v>3.1495499999999982E-2</c:v>
                </c:pt>
                <c:pt idx="3">
                  <c:v>0.11794949999999994</c:v>
                </c:pt>
                <c:pt idx="4">
                  <c:v>5.2393500000000197E-2</c:v>
                </c:pt>
                <c:pt idx="5">
                  <c:v>6.0034500000000136E-2</c:v>
                </c:pt>
                <c:pt idx="6">
                  <c:v>0.11318400000000001</c:v>
                </c:pt>
                <c:pt idx="7">
                  <c:v>0.28228500000000017</c:v>
                </c:pt>
                <c:pt idx="8">
                  <c:v>0.14153400000000013</c:v>
                </c:pt>
                <c:pt idx="9">
                  <c:v>0.15137550000000022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16-4315-903E-40B3ECC08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100584"/>
        <c:axId val="327100912"/>
      </c:scatterChart>
      <c:scatterChart>
        <c:scatterStyle val="lineMarker"/>
        <c:varyColors val="0"/>
        <c:ser>
          <c:idx val="1"/>
          <c:order val="1"/>
          <c:tx>
            <c:v>Arc Duration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Heat!$D$123:$D$132</c:f>
              <c:numCache>
                <c:formatCode>General</c:formatCode>
                <c:ptCount val="10"/>
                <c:pt idx="0">
                  <c:v>13613</c:v>
                </c:pt>
                <c:pt idx="1">
                  <c:v>14499</c:v>
                </c:pt>
                <c:pt idx="2">
                  <c:v>14852</c:v>
                </c:pt>
                <c:pt idx="3">
                  <c:v>15099</c:v>
                </c:pt>
                <c:pt idx="4">
                  <c:v>16045</c:v>
                </c:pt>
                <c:pt idx="5">
                  <c:v>17471</c:v>
                </c:pt>
                <c:pt idx="6">
                  <c:v>18529</c:v>
                </c:pt>
                <c:pt idx="7">
                  <c:v>18928</c:v>
                </c:pt>
                <c:pt idx="8">
                  <c:v>18948</c:v>
                </c:pt>
                <c:pt idx="9">
                  <c:v>18986</c:v>
                </c:pt>
              </c:numCache>
            </c:numRef>
          </c:xVal>
          <c:yVal>
            <c:numRef>
              <c:f>Heat!$E$123:$E$132</c:f>
              <c:numCache>
                <c:formatCode>0.0</c:formatCode>
                <c:ptCount val="10"/>
                <c:pt idx="0">
                  <c:v>15.5</c:v>
                </c:pt>
                <c:pt idx="1">
                  <c:v>15.6</c:v>
                </c:pt>
                <c:pt idx="2">
                  <c:v>15.6</c:v>
                </c:pt>
                <c:pt idx="3">
                  <c:v>15.5</c:v>
                </c:pt>
                <c:pt idx="4">
                  <c:v>14.5</c:v>
                </c:pt>
                <c:pt idx="5">
                  <c:v>13.11</c:v>
                </c:pt>
                <c:pt idx="6">
                  <c:v>9.9</c:v>
                </c:pt>
                <c:pt idx="7">
                  <c:v>10.11</c:v>
                </c:pt>
                <c:pt idx="8">
                  <c:v>11.2</c:v>
                </c:pt>
                <c:pt idx="9">
                  <c:v>10.8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16-4315-903E-40B3ECC08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544736"/>
        <c:axId val="447550312"/>
      </c:scatterChart>
      <c:valAx>
        <c:axId val="327100584"/>
        <c:scaling>
          <c:orientation val="minMax"/>
          <c:min val="13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 Arc</a:t>
                </a:r>
                <a:r>
                  <a:rPr lang="en-US" baseline="0"/>
                  <a:t> Current (A)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912"/>
        <c:crosses val="autoZero"/>
        <c:crossBetween val="midCat"/>
      </c:valAx>
      <c:valAx>
        <c:axId val="32710091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 (cal/cm2)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584"/>
        <c:crosses val="autoZero"/>
        <c:crossBetween val="midCat"/>
      </c:valAx>
      <c:valAx>
        <c:axId val="447550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 Duration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544736"/>
        <c:crosses val="max"/>
        <c:crossBetween val="midCat"/>
      </c:valAx>
      <c:valAx>
        <c:axId val="447544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7550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7510263140184433E-2"/>
          <c:y val="0.92615376202974631"/>
          <c:w val="0.87257520694528568"/>
          <c:h val="7.3846215651614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260V</a:t>
            </a:r>
            <a:r>
              <a:rPr lang="en-US" baseline="0"/>
              <a:t> @ 9.8kA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636180092873"/>
          <c:y val="0.12878472222222223"/>
          <c:w val="0.76473601857460127"/>
          <c:h val="0.68925935039370079"/>
        </c:manualLayout>
      </c:layout>
      <c:scatterChart>
        <c:scatterStyle val="lineMarker"/>
        <c:varyColors val="0"/>
        <c:ser>
          <c:idx val="0"/>
          <c:order val="0"/>
          <c:tx>
            <c:v>Average Heat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Heat!$D$134:$D$143</c:f>
              <c:numCache>
                <c:formatCode>General</c:formatCode>
                <c:ptCount val="10"/>
                <c:pt idx="0">
                  <c:v>17614</c:v>
                </c:pt>
                <c:pt idx="1">
                  <c:v>17974</c:v>
                </c:pt>
                <c:pt idx="2">
                  <c:v>18334</c:v>
                </c:pt>
                <c:pt idx="3">
                  <c:v>19320</c:v>
                </c:pt>
                <c:pt idx="4">
                  <c:v>19683</c:v>
                </c:pt>
                <c:pt idx="5">
                  <c:v>19959</c:v>
                </c:pt>
                <c:pt idx="6">
                  <c:v>20969</c:v>
                </c:pt>
                <c:pt idx="7">
                  <c:v>20977</c:v>
                </c:pt>
                <c:pt idx="8">
                  <c:v>21040</c:v>
                </c:pt>
                <c:pt idx="9">
                  <c:v>21311</c:v>
                </c:pt>
              </c:numCache>
            </c:numRef>
          </c:xVal>
          <c:yVal>
            <c:numRef>
              <c:f>Heat!$O$134:$O$143</c:f>
              <c:numCache>
                <c:formatCode>0.000</c:formatCode>
                <c:ptCount val="10"/>
                <c:pt idx="0">
                  <c:v>5.2381928571428586E-2</c:v>
                </c:pt>
                <c:pt idx="1">
                  <c:v>5.3514000000000055E-2</c:v>
                </c:pt>
                <c:pt idx="2">
                  <c:v>6.0593785714285718E-2</c:v>
                </c:pt>
                <c:pt idx="3">
                  <c:v>0.10154314285714287</c:v>
                </c:pt>
                <c:pt idx="4">
                  <c:v>8.9815500000000201E-2</c:v>
                </c:pt>
                <c:pt idx="5">
                  <c:v>0.11359285714285716</c:v>
                </c:pt>
                <c:pt idx="6">
                  <c:v>9.3219428571428509E-2</c:v>
                </c:pt>
                <c:pt idx="7">
                  <c:v>0.10641664285714282</c:v>
                </c:pt>
                <c:pt idx="8">
                  <c:v>9.3400714285714365E-2</c:v>
                </c:pt>
                <c:pt idx="9">
                  <c:v>0.11485028571428568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3C-45BB-BC96-AE3B0AD4BE3F}"/>
            </c:ext>
          </c:extLst>
        </c:ser>
        <c:ser>
          <c:idx val="2"/>
          <c:order val="2"/>
          <c:tx>
            <c:v>Max Heat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Heat!$D$134:$D$143</c:f>
              <c:numCache>
                <c:formatCode>General</c:formatCode>
                <c:ptCount val="10"/>
                <c:pt idx="0">
                  <c:v>17614</c:v>
                </c:pt>
                <c:pt idx="1">
                  <c:v>17974</c:v>
                </c:pt>
                <c:pt idx="2">
                  <c:v>18334</c:v>
                </c:pt>
                <c:pt idx="3">
                  <c:v>19320</c:v>
                </c:pt>
                <c:pt idx="4">
                  <c:v>19683</c:v>
                </c:pt>
                <c:pt idx="5">
                  <c:v>19959</c:v>
                </c:pt>
                <c:pt idx="6">
                  <c:v>20969</c:v>
                </c:pt>
                <c:pt idx="7">
                  <c:v>20977</c:v>
                </c:pt>
                <c:pt idx="8">
                  <c:v>21040</c:v>
                </c:pt>
                <c:pt idx="9">
                  <c:v>21311</c:v>
                </c:pt>
              </c:numCache>
            </c:numRef>
          </c:xVal>
          <c:yVal>
            <c:numRef>
              <c:f>Heat!$P$134:$P$143</c:f>
              <c:numCache>
                <c:formatCode>0.000</c:formatCode>
                <c:ptCount val="10"/>
                <c:pt idx="0">
                  <c:v>6.5934000000000298E-2</c:v>
                </c:pt>
                <c:pt idx="1">
                  <c:v>0.10139850000000014</c:v>
                </c:pt>
                <c:pt idx="2">
                  <c:v>7.4803499999999773E-2</c:v>
                </c:pt>
                <c:pt idx="3">
                  <c:v>0.14153400000000013</c:v>
                </c:pt>
                <c:pt idx="4">
                  <c:v>0.11811150000000004</c:v>
                </c:pt>
                <c:pt idx="5">
                  <c:v>0.15846299999999999</c:v>
                </c:pt>
                <c:pt idx="6">
                  <c:v>0.15390000000000009</c:v>
                </c:pt>
                <c:pt idx="7">
                  <c:v>0.14299200000000009</c:v>
                </c:pt>
                <c:pt idx="8">
                  <c:v>0.13073399999999988</c:v>
                </c:pt>
                <c:pt idx="9">
                  <c:v>0.15353549999999996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3C-45BB-BC96-AE3B0AD4B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100584"/>
        <c:axId val="327100912"/>
      </c:scatterChart>
      <c:scatterChart>
        <c:scatterStyle val="lineMarker"/>
        <c:varyColors val="0"/>
        <c:ser>
          <c:idx val="1"/>
          <c:order val="1"/>
          <c:tx>
            <c:v>Arc Duration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Heat!$D$134:$D$143</c:f>
              <c:numCache>
                <c:formatCode>General</c:formatCode>
                <c:ptCount val="10"/>
                <c:pt idx="0">
                  <c:v>17614</c:v>
                </c:pt>
                <c:pt idx="1">
                  <c:v>17974</c:v>
                </c:pt>
                <c:pt idx="2">
                  <c:v>18334</c:v>
                </c:pt>
                <c:pt idx="3">
                  <c:v>19320</c:v>
                </c:pt>
                <c:pt idx="4">
                  <c:v>19683</c:v>
                </c:pt>
                <c:pt idx="5">
                  <c:v>19959</c:v>
                </c:pt>
                <c:pt idx="6">
                  <c:v>20969</c:v>
                </c:pt>
                <c:pt idx="7">
                  <c:v>20977</c:v>
                </c:pt>
                <c:pt idx="8">
                  <c:v>21040</c:v>
                </c:pt>
                <c:pt idx="9">
                  <c:v>21311</c:v>
                </c:pt>
              </c:numCache>
            </c:numRef>
          </c:xVal>
          <c:yVal>
            <c:numRef>
              <c:f>Heat!$E$134:$E$143</c:f>
              <c:numCache>
                <c:formatCode>0.0</c:formatCode>
                <c:ptCount val="10"/>
                <c:pt idx="0">
                  <c:v>7.8</c:v>
                </c:pt>
                <c:pt idx="1">
                  <c:v>8.3000000000000007</c:v>
                </c:pt>
                <c:pt idx="2">
                  <c:v>7.8</c:v>
                </c:pt>
                <c:pt idx="3">
                  <c:v>8</c:v>
                </c:pt>
                <c:pt idx="4">
                  <c:v>8.1999999999999993</c:v>
                </c:pt>
                <c:pt idx="5">
                  <c:v>11.6</c:v>
                </c:pt>
                <c:pt idx="6">
                  <c:v>8.8000000000000007</c:v>
                </c:pt>
                <c:pt idx="7">
                  <c:v>10.9</c:v>
                </c:pt>
                <c:pt idx="8">
                  <c:v>9.4</c:v>
                </c:pt>
                <c:pt idx="9">
                  <c:v>8.9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3C-45BB-BC96-AE3B0AD4B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544736"/>
        <c:axId val="447550312"/>
      </c:scatterChart>
      <c:valAx>
        <c:axId val="327100584"/>
        <c:scaling>
          <c:orientation val="minMax"/>
          <c:max val="21500"/>
          <c:min val="17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 Arc</a:t>
                </a:r>
                <a:r>
                  <a:rPr lang="en-US" baseline="0"/>
                  <a:t> Current (A)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912"/>
        <c:crosses val="autoZero"/>
        <c:crossBetween val="midCat"/>
      </c:valAx>
      <c:valAx>
        <c:axId val="32710091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 (cal/cm2)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584"/>
        <c:crosses val="autoZero"/>
        <c:crossBetween val="midCat"/>
      </c:valAx>
      <c:valAx>
        <c:axId val="447550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 Duration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544736"/>
        <c:crosses val="max"/>
        <c:crossBetween val="midCat"/>
      </c:valAx>
      <c:valAx>
        <c:axId val="447544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7550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7510263140184433E-2"/>
          <c:y val="0.92615376202974631"/>
          <c:w val="0.87257520694528568"/>
          <c:h val="7.3846215651614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460V</a:t>
            </a:r>
            <a:r>
              <a:rPr lang="en-US" baseline="0"/>
              <a:t> @ 20.7kA - unpainted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636180092873"/>
          <c:y val="0.12878472222222223"/>
          <c:w val="0.76473601857460127"/>
          <c:h val="0.68925935039370079"/>
        </c:manualLayout>
      </c:layout>
      <c:scatterChart>
        <c:scatterStyle val="lineMarker"/>
        <c:varyColors val="0"/>
        <c:ser>
          <c:idx val="0"/>
          <c:order val="0"/>
          <c:tx>
            <c:v>Average Heat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Heat!$D$147:$D$156</c:f>
              <c:numCache>
                <c:formatCode>General</c:formatCode>
                <c:ptCount val="10"/>
                <c:pt idx="0">
                  <c:v>17685</c:v>
                </c:pt>
                <c:pt idx="1">
                  <c:v>20881</c:v>
                </c:pt>
                <c:pt idx="2">
                  <c:v>22373</c:v>
                </c:pt>
                <c:pt idx="3">
                  <c:v>23067</c:v>
                </c:pt>
                <c:pt idx="4">
                  <c:v>25521</c:v>
                </c:pt>
                <c:pt idx="5">
                  <c:v>25662</c:v>
                </c:pt>
                <c:pt idx="6">
                  <c:v>26460</c:v>
                </c:pt>
                <c:pt idx="7">
                  <c:v>27102</c:v>
                </c:pt>
                <c:pt idx="8">
                  <c:v>27163</c:v>
                </c:pt>
                <c:pt idx="9">
                  <c:v>27311</c:v>
                </c:pt>
              </c:numCache>
            </c:numRef>
          </c:xVal>
          <c:yVal>
            <c:numRef>
              <c:f>Heat!$O$147:$O$156</c:f>
              <c:numCache>
                <c:formatCode>0.000</c:formatCode>
                <c:ptCount val="10"/>
                <c:pt idx="0">
                  <c:v>8.1366428571428659E-2</c:v>
                </c:pt>
                <c:pt idx="1">
                  <c:v>1.758619928571429</c:v>
                </c:pt>
                <c:pt idx="2">
                  <c:v>2.6473499999999827E-2</c:v>
                </c:pt>
                <c:pt idx="3">
                  <c:v>0.42007950000000005</c:v>
                </c:pt>
                <c:pt idx="4">
                  <c:v>3.122528785714286</c:v>
                </c:pt>
                <c:pt idx="5">
                  <c:v>1.6811299285714283</c:v>
                </c:pt>
                <c:pt idx="6">
                  <c:v>0.48237428571428559</c:v>
                </c:pt>
                <c:pt idx="7">
                  <c:v>2.3113446428571431</c:v>
                </c:pt>
                <c:pt idx="8">
                  <c:v>0.78531814285714296</c:v>
                </c:pt>
                <c:pt idx="9">
                  <c:v>3.2184925714285719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71-4676-8356-2594BD6E0563}"/>
            </c:ext>
          </c:extLst>
        </c:ser>
        <c:ser>
          <c:idx val="2"/>
          <c:order val="2"/>
          <c:tx>
            <c:v>Max Heat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Heat!$D$147:$D$156</c:f>
              <c:numCache>
                <c:formatCode>General</c:formatCode>
                <c:ptCount val="10"/>
                <c:pt idx="0">
                  <c:v>17685</c:v>
                </c:pt>
                <c:pt idx="1">
                  <c:v>20881</c:v>
                </c:pt>
                <c:pt idx="2">
                  <c:v>22373</c:v>
                </c:pt>
                <c:pt idx="3">
                  <c:v>23067</c:v>
                </c:pt>
                <c:pt idx="4">
                  <c:v>25521</c:v>
                </c:pt>
                <c:pt idx="5">
                  <c:v>25662</c:v>
                </c:pt>
                <c:pt idx="6">
                  <c:v>26460</c:v>
                </c:pt>
                <c:pt idx="7">
                  <c:v>27102</c:v>
                </c:pt>
                <c:pt idx="8">
                  <c:v>27163</c:v>
                </c:pt>
                <c:pt idx="9">
                  <c:v>27311</c:v>
                </c:pt>
              </c:numCache>
            </c:numRef>
          </c:xVal>
          <c:yVal>
            <c:numRef>
              <c:f>Heat!$P$147:$P$156</c:f>
              <c:numCache>
                <c:formatCode>0.000</c:formatCode>
                <c:ptCount val="10"/>
                <c:pt idx="0">
                  <c:v>9.350100000000032E-2</c:v>
                </c:pt>
                <c:pt idx="1">
                  <c:v>2.9000970000000001</c:v>
                </c:pt>
                <c:pt idx="2">
                  <c:v>3.3425999999999796E-2</c:v>
                </c:pt>
                <c:pt idx="3">
                  <c:v>0.63242099999999957</c:v>
                </c:pt>
                <c:pt idx="4">
                  <c:v>5.5728000000000009</c:v>
                </c:pt>
                <c:pt idx="5">
                  <c:v>2.6155980000000003</c:v>
                </c:pt>
                <c:pt idx="6">
                  <c:v>0.77062049999999971</c:v>
                </c:pt>
                <c:pt idx="7">
                  <c:v>3.7263105000000003</c:v>
                </c:pt>
                <c:pt idx="8">
                  <c:v>1.1549384999999994</c:v>
                </c:pt>
                <c:pt idx="9">
                  <c:v>5.6047005000000008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71-4676-8356-2594BD6E0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100584"/>
        <c:axId val="327100912"/>
      </c:scatterChart>
      <c:scatterChart>
        <c:scatterStyle val="lineMarker"/>
        <c:varyColors val="0"/>
        <c:ser>
          <c:idx val="1"/>
          <c:order val="1"/>
          <c:tx>
            <c:v>Arc Duration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Heat!$D$147:$D$156</c:f>
              <c:numCache>
                <c:formatCode>General</c:formatCode>
                <c:ptCount val="10"/>
                <c:pt idx="0">
                  <c:v>17685</c:v>
                </c:pt>
                <c:pt idx="1">
                  <c:v>20881</c:v>
                </c:pt>
                <c:pt idx="2">
                  <c:v>22373</c:v>
                </c:pt>
                <c:pt idx="3">
                  <c:v>23067</c:v>
                </c:pt>
                <c:pt idx="4">
                  <c:v>25521</c:v>
                </c:pt>
                <c:pt idx="5">
                  <c:v>25662</c:v>
                </c:pt>
                <c:pt idx="6">
                  <c:v>26460</c:v>
                </c:pt>
                <c:pt idx="7">
                  <c:v>27102</c:v>
                </c:pt>
                <c:pt idx="8">
                  <c:v>27163</c:v>
                </c:pt>
                <c:pt idx="9">
                  <c:v>27311</c:v>
                </c:pt>
              </c:numCache>
            </c:numRef>
          </c:xVal>
          <c:yVal>
            <c:numRef>
              <c:f>Heat!$E$147:$E$156</c:f>
              <c:numCache>
                <c:formatCode>0.0</c:formatCode>
                <c:ptCount val="10"/>
                <c:pt idx="0">
                  <c:v>13.38</c:v>
                </c:pt>
                <c:pt idx="1">
                  <c:v>163.4</c:v>
                </c:pt>
                <c:pt idx="2">
                  <c:v>104</c:v>
                </c:pt>
                <c:pt idx="3">
                  <c:v>62.74</c:v>
                </c:pt>
                <c:pt idx="4">
                  <c:v>162</c:v>
                </c:pt>
                <c:pt idx="5">
                  <c:v>162</c:v>
                </c:pt>
                <c:pt idx="6">
                  <c:v>67.31</c:v>
                </c:pt>
                <c:pt idx="7">
                  <c:v>307.8</c:v>
                </c:pt>
                <c:pt idx="8">
                  <c:v>91.16</c:v>
                </c:pt>
                <c:pt idx="9">
                  <c:v>258.39999999999998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71-4676-8356-2594BD6E0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544736"/>
        <c:axId val="447550312"/>
      </c:scatterChart>
      <c:valAx>
        <c:axId val="327100584"/>
        <c:scaling>
          <c:orientation val="minMax"/>
          <c:max val="27500"/>
          <c:min val="17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 Arc</a:t>
                </a:r>
                <a:r>
                  <a:rPr lang="en-US" baseline="0"/>
                  <a:t> Current (A)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912"/>
        <c:crosses val="autoZero"/>
        <c:crossBetween val="midCat"/>
      </c:valAx>
      <c:valAx>
        <c:axId val="327100912"/>
        <c:scaling>
          <c:orientation val="minMax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 (cal/cm2)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584"/>
        <c:crosses val="autoZero"/>
        <c:crossBetween val="midCat"/>
      </c:valAx>
      <c:valAx>
        <c:axId val="447550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 Duration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544736"/>
        <c:crosses val="max"/>
        <c:crossBetween val="midCat"/>
      </c:valAx>
      <c:valAx>
        <c:axId val="447544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7550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7510263140184433E-2"/>
          <c:y val="0.92615376202974631"/>
          <c:w val="0.87257520694528568"/>
          <c:h val="7.3846215651614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460V</a:t>
            </a:r>
            <a:r>
              <a:rPr lang="en-US" baseline="0"/>
              <a:t> @ 20.7kA - Painted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636180092873"/>
          <c:y val="0.12878472222222223"/>
          <c:w val="0.76473601857460127"/>
          <c:h val="0.68925935039370079"/>
        </c:manualLayout>
      </c:layout>
      <c:scatterChart>
        <c:scatterStyle val="lineMarker"/>
        <c:varyColors val="0"/>
        <c:ser>
          <c:idx val="0"/>
          <c:order val="0"/>
          <c:tx>
            <c:v>Average Heat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Heat!$D$158:$D$167</c:f>
              <c:numCache>
                <c:formatCode>General</c:formatCode>
                <c:ptCount val="10"/>
                <c:pt idx="0">
                  <c:v>17638</c:v>
                </c:pt>
                <c:pt idx="1">
                  <c:v>21848</c:v>
                </c:pt>
                <c:pt idx="2">
                  <c:v>21997</c:v>
                </c:pt>
                <c:pt idx="3">
                  <c:v>23331</c:v>
                </c:pt>
                <c:pt idx="4">
                  <c:v>24064</c:v>
                </c:pt>
                <c:pt idx="5">
                  <c:v>24578</c:v>
                </c:pt>
                <c:pt idx="6">
                  <c:v>24596</c:v>
                </c:pt>
                <c:pt idx="7">
                  <c:v>24659</c:v>
                </c:pt>
                <c:pt idx="8">
                  <c:v>25301</c:v>
                </c:pt>
                <c:pt idx="9">
                  <c:v>26030</c:v>
                </c:pt>
              </c:numCache>
            </c:numRef>
          </c:xVal>
          <c:yVal>
            <c:numRef>
              <c:f>Heat!$O$158:$O$167</c:f>
              <c:numCache>
                <c:formatCode>0.000</c:formatCode>
                <c:ptCount val="10"/>
                <c:pt idx="0">
                  <c:v>1.9287546428571429</c:v>
                </c:pt>
                <c:pt idx="1">
                  <c:v>3.4766588571428576</c:v>
                </c:pt>
                <c:pt idx="2">
                  <c:v>1.9792542857142859</c:v>
                </c:pt>
                <c:pt idx="3">
                  <c:v>1.9539109285714285</c:v>
                </c:pt>
                <c:pt idx="4">
                  <c:v>3.4766588571428576</c:v>
                </c:pt>
                <c:pt idx="5">
                  <c:v>2.1062950714285718</c:v>
                </c:pt>
                <c:pt idx="6">
                  <c:v>2.2846917857142861</c:v>
                </c:pt>
                <c:pt idx="7">
                  <c:v>2.0812949999999999</c:v>
                </c:pt>
                <c:pt idx="8">
                  <c:v>2.0379194999999997</c:v>
                </c:pt>
                <c:pt idx="9">
                  <c:v>3.4766588571428576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93-439C-81BF-E18EBE1909D6}"/>
            </c:ext>
          </c:extLst>
        </c:ser>
        <c:ser>
          <c:idx val="2"/>
          <c:order val="2"/>
          <c:tx>
            <c:v>Max Heat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Heat!$D$158:$D$167</c:f>
              <c:numCache>
                <c:formatCode>General</c:formatCode>
                <c:ptCount val="10"/>
                <c:pt idx="0">
                  <c:v>17638</c:v>
                </c:pt>
                <c:pt idx="1">
                  <c:v>21848</c:v>
                </c:pt>
                <c:pt idx="2">
                  <c:v>21997</c:v>
                </c:pt>
                <c:pt idx="3">
                  <c:v>23331</c:v>
                </c:pt>
                <c:pt idx="4">
                  <c:v>24064</c:v>
                </c:pt>
                <c:pt idx="5">
                  <c:v>24578</c:v>
                </c:pt>
                <c:pt idx="6">
                  <c:v>24596</c:v>
                </c:pt>
                <c:pt idx="7">
                  <c:v>24659</c:v>
                </c:pt>
                <c:pt idx="8">
                  <c:v>25301</c:v>
                </c:pt>
                <c:pt idx="9">
                  <c:v>26030</c:v>
                </c:pt>
              </c:numCache>
            </c:numRef>
          </c:xVal>
          <c:yVal>
            <c:numRef>
              <c:f>Heat!$P$158:$P$167</c:f>
              <c:numCache>
                <c:formatCode>0.000</c:formatCode>
                <c:ptCount val="10"/>
                <c:pt idx="0">
                  <c:v>2.5320465000000008</c:v>
                </c:pt>
                <c:pt idx="1">
                  <c:v>5.0658210000000015</c:v>
                </c:pt>
                <c:pt idx="2">
                  <c:v>2.9075220000000002</c:v>
                </c:pt>
                <c:pt idx="3">
                  <c:v>2.8554255000000008</c:v>
                </c:pt>
                <c:pt idx="4">
                  <c:v>5.0658210000000015</c:v>
                </c:pt>
                <c:pt idx="5">
                  <c:v>3.5464229999999999</c:v>
                </c:pt>
                <c:pt idx="6">
                  <c:v>3.6938700000000004</c:v>
                </c:pt>
                <c:pt idx="7">
                  <c:v>3.2338574999999996</c:v>
                </c:pt>
                <c:pt idx="8">
                  <c:v>2.9429055000000006</c:v>
                </c:pt>
                <c:pt idx="9">
                  <c:v>5.0658210000000015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93-439C-81BF-E18EBE190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100584"/>
        <c:axId val="327100912"/>
      </c:scatterChart>
      <c:scatterChart>
        <c:scatterStyle val="lineMarker"/>
        <c:varyColors val="0"/>
        <c:ser>
          <c:idx val="1"/>
          <c:order val="1"/>
          <c:tx>
            <c:v>Arc Duration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x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Heat!$D$158:$D$167</c:f>
              <c:numCache>
                <c:formatCode>General</c:formatCode>
                <c:ptCount val="10"/>
                <c:pt idx="0">
                  <c:v>17638</c:v>
                </c:pt>
                <c:pt idx="1">
                  <c:v>21848</c:v>
                </c:pt>
                <c:pt idx="2">
                  <c:v>21997</c:v>
                </c:pt>
                <c:pt idx="3">
                  <c:v>23331</c:v>
                </c:pt>
                <c:pt idx="4">
                  <c:v>24064</c:v>
                </c:pt>
                <c:pt idx="5">
                  <c:v>24578</c:v>
                </c:pt>
                <c:pt idx="6">
                  <c:v>24596</c:v>
                </c:pt>
                <c:pt idx="7">
                  <c:v>24659</c:v>
                </c:pt>
                <c:pt idx="8">
                  <c:v>25301</c:v>
                </c:pt>
                <c:pt idx="9">
                  <c:v>26030</c:v>
                </c:pt>
              </c:numCache>
            </c:numRef>
          </c:xVal>
          <c:yVal>
            <c:numRef>
              <c:f>Heat!$E$158:$E$167</c:f>
              <c:numCache>
                <c:formatCode>0.0</c:formatCode>
                <c:ptCount val="10"/>
                <c:pt idx="0">
                  <c:v>163</c:v>
                </c:pt>
                <c:pt idx="1">
                  <c:v>156.4</c:v>
                </c:pt>
                <c:pt idx="2">
                  <c:v>163.19999999999999</c:v>
                </c:pt>
                <c:pt idx="3">
                  <c:v>162.30000000000001</c:v>
                </c:pt>
                <c:pt idx="4">
                  <c:v>164.3</c:v>
                </c:pt>
                <c:pt idx="5">
                  <c:v>162</c:v>
                </c:pt>
                <c:pt idx="6">
                  <c:v>162.1</c:v>
                </c:pt>
                <c:pt idx="7">
                  <c:v>162</c:v>
                </c:pt>
                <c:pt idx="8">
                  <c:v>165.1</c:v>
                </c:pt>
                <c:pt idx="9">
                  <c:v>164.5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93-439C-81BF-E18EBE190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544736"/>
        <c:axId val="447550312"/>
      </c:scatterChart>
      <c:valAx>
        <c:axId val="327100584"/>
        <c:scaling>
          <c:orientation val="minMax"/>
          <c:max val="27500"/>
          <c:min val="17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Max Arc</a:t>
                </a:r>
                <a:r>
                  <a:rPr lang="en-US" baseline="0"/>
                  <a:t> Current (A)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912"/>
        <c:crosses val="autoZero"/>
        <c:crossBetween val="midCat"/>
      </c:valAx>
      <c:valAx>
        <c:axId val="327100912"/>
        <c:scaling>
          <c:orientation val="minMax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 (cal/cm2)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00584"/>
        <c:crosses val="autoZero"/>
        <c:crossBetween val="midCat"/>
      </c:valAx>
      <c:valAx>
        <c:axId val="447550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Arc Duration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544736"/>
        <c:crosses val="max"/>
        <c:crossBetween val="midCat"/>
      </c:valAx>
      <c:valAx>
        <c:axId val="447544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7550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7510263140184433E-2"/>
          <c:y val="0.92615376202974631"/>
          <c:w val="0.87257520694528568"/>
          <c:h val="7.3846215651614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240V@10kA - Upper Row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"Heat"</c:v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'Pdist Scen1'!$G$3:$G$10</c:f>
              <c:strCache>
                <c:ptCount val="8"/>
                <c:pt idx="0">
                  <c:v>0.0075-0.01</c:v>
                </c:pt>
                <c:pt idx="1">
                  <c:v>0.01-0.0125</c:v>
                </c:pt>
                <c:pt idx="2">
                  <c:v>0.0125-0.015</c:v>
                </c:pt>
                <c:pt idx="3">
                  <c:v>0.015-0.0175</c:v>
                </c:pt>
                <c:pt idx="4">
                  <c:v>0.0175-0.02</c:v>
                </c:pt>
                <c:pt idx="5">
                  <c:v>0.02-0.0225</c:v>
                </c:pt>
                <c:pt idx="6">
                  <c:v>0.025-0.0275</c:v>
                </c:pt>
                <c:pt idx="7">
                  <c:v>0.0275-0.03</c:v>
                </c:pt>
              </c:strCache>
            </c:strRef>
          </c:cat>
          <c:val>
            <c:numRef>
              <c:f>'Pdist Scen1'!$H$3:$H$10</c:f>
              <c:numCache>
                <c:formatCode>General</c:formatCode>
                <c:ptCount val="8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6">
                  <c:v>4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3B-470D-81E8-D9CFB156C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8396704"/>
        <c:axId val="508397360"/>
      </c:barChart>
      <c:scatterChart>
        <c:scatterStyle val="smoothMarker"/>
        <c:varyColors val="0"/>
        <c:ser>
          <c:idx val="1"/>
          <c:order val="1"/>
          <c:tx>
            <c:strRef>
              <c:f>'Pdist Scen1'!$I$2</c:f>
              <c:strCache>
                <c:ptCount val="1"/>
                <c:pt idx="0">
                  <c:v>Normal (reference)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'Pdist Scen1'!$E$2:$E$52</c:f>
              <c:numCache>
                <c:formatCode>General</c:formatCode>
                <c:ptCount val="51"/>
                <c:pt idx="0">
                  <c:v>-1.6247846929252976E-3</c:v>
                </c:pt>
                <c:pt idx="1">
                  <c:v>-8.7252057793555824E-4</c:v>
                </c:pt>
                <c:pt idx="2">
                  <c:v>-1.2025646294581884E-4</c:v>
                </c:pt>
                <c:pt idx="3">
                  <c:v>6.3200765204392056E-4</c:v>
                </c:pt>
                <c:pt idx="4">
                  <c:v>1.38427176703366E-3</c:v>
                </c:pt>
                <c:pt idx="5">
                  <c:v>2.1365358820233994E-3</c:v>
                </c:pt>
                <c:pt idx="6">
                  <c:v>2.8887999970131388E-3</c:v>
                </c:pt>
                <c:pt idx="7">
                  <c:v>3.6410641120028782E-3</c:v>
                </c:pt>
                <c:pt idx="8">
                  <c:v>4.3933282269926176E-3</c:v>
                </c:pt>
                <c:pt idx="9">
                  <c:v>5.1455923419823565E-3</c:v>
                </c:pt>
                <c:pt idx="10">
                  <c:v>5.8978564569720955E-3</c:v>
                </c:pt>
                <c:pt idx="11">
                  <c:v>6.6501205719618345E-3</c:v>
                </c:pt>
                <c:pt idx="12">
                  <c:v>7.4023846869515735E-3</c:v>
                </c:pt>
                <c:pt idx="13">
                  <c:v>8.1546488019413124E-3</c:v>
                </c:pt>
                <c:pt idx="14">
                  <c:v>8.9069129169310514E-3</c:v>
                </c:pt>
                <c:pt idx="15">
                  <c:v>9.6591770319207904E-3</c:v>
                </c:pt>
                <c:pt idx="16">
                  <c:v>1.0411441146910529E-2</c:v>
                </c:pt>
                <c:pt idx="17">
                  <c:v>1.1163705261900268E-2</c:v>
                </c:pt>
                <c:pt idx="18">
                  <c:v>1.1915969376890007E-2</c:v>
                </c:pt>
                <c:pt idx="19">
                  <c:v>1.2668233491879746E-2</c:v>
                </c:pt>
                <c:pt idx="20">
                  <c:v>1.3420497606869485E-2</c:v>
                </c:pt>
                <c:pt idx="21">
                  <c:v>1.4172761721859224E-2</c:v>
                </c:pt>
                <c:pt idx="22">
                  <c:v>1.4925025836848963E-2</c:v>
                </c:pt>
                <c:pt idx="23">
                  <c:v>1.5677289951838702E-2</c:v>
                </c:pt>
                <c:pt idx="24">
                  <c:v>1.6429554066828441E-2</c:v>
                </c:pt>
                <c:pt idx="25">
                  <c:v>1.718181818181818E-2</c:v>
                </c:pt>
                <c:pt idx="26">
                  <c:v>1.7934082296807919E-2</c:v>
                </c:pt>
                <c:pt idx="27">
                  <c:v>1.8686346411797658E-2</c:v>
                </c:pt>
                <c:pt idx="28">
                  <c:v>1.9438610526787397E-2</c:v>
                </c:pt>
                <c:pt idx="29">
                  <c:v>2.0190874641777136E-2</c:v>
                </c:pt>
                <c:pt idx="30">
                  <c:v>2.0943138756766875E-2</c:v>
                </c:pt>
                <c:pt idx="31">
                  <c:v>2.1695402871756614E-2</c:v>
                </c:pt>
                <c:pt idx="32">
                  <c:v>2.2447666986746353E-2</c:v>
                </c:pt>
                <c:pt idx="33">
                  <c:v>2.3199931101736092E-2</c:v>
                </c:pt>
                <c:pt idx="34">
                  <c:v>2.3952195216725831E-2</c:v>
                </c:pt>
                <c:pt idx="35">
                  <c:v>2.470445933171557E-2</c:v>
                </c:pt>
                <c:pt idx="36">
                  <c:v>2.5456723446705309E-2</c:v>
                </c:pt>
                <c:pt idx="37">
                  <c:v>2.6208987561695048E-2</c:v>
                </c:pt>
                <c:pt idx="38">
                  <c:v>2.6961251676684787E-2</c:v>
                </c:pt>
                <c:pt idx="39">
                  <c:v>2.7713515791674526E-2</c:v>
                </c:pt>
                <c:pt idx="40">
                  <c:v>2.8465779906664265E-2</c:v>
                </c:pt>
                <c:pt idx="41">
                  <c:v>2.9218044021654004E-2</c:v>
                </c:pt>
                <c:pt idx="42">
                  <c:v>2.9970308136643743E-2</c:v>
                </c:pt>
                <c:pt idx="43">
                  <c:v>3.0722572251633481E-2</c:v>
                </c:pt>
                <c:pt idx="44">
                  <c:v>3.1474836366623224E-2</c:v>
                </c:pt>
                <c:pt idx="45">
                  <c:v>3.2227100481612966E-2</c:v>
                </c:pt>
                <c:pt idx="46">
                  <c:v>3.2979364596602709E-2</c:v>
                </c:pt>
                <c:pt idx="47">
                  <c:v>3.3731628711592451E-2</c:v>
                </c:pt>
                <c:pt idx="48">
                  <c:v>3.4483892826582194E-2</c:v>
                </c:pt>
                <c:pt idx="49">
                  <c:v>3.5236156941571936E-2</c:v>
                </c:pt>
                <c:pt idx="50">
                  <c:v>3.5988421056561679E-2</c:v>
                </c:pt>
              </c:numCache>
            </c:numRef>
          </c:xVal>
          <c:yVal>
            <c:numRef>
              <c:f>'Pdist Scen1'!$F$2:$F$52</c:f>
              <c:numCache>
                <c:formatCode>General</c:formatCode>
                <c:ptCount val="51"/>
                <c:pt idx="0">
                  <c:v>0.70696155623456092</c:v>
                </c:pt>
                <c:pt idx="1">
                  <c:v>1.0060391722423632</c:v>
                </c:pt>
                <c:pt idx="2">
                  <c:v>1.4111726275856549</c:v>
                </c:pt>
                <c:pt idx="3">
                  <c:v>1.9511540334120236</c:v>
                </c:pt>
                <c:pt idx="4">
                  <c:v>2.6591885225217893</c:v>
                </c:pt>
                <c:pt idx="5">
                  <c:v>3.5723405939917821</c:v>
                </c:pt>
                <c:pt idx="6">
                  <c:v>4.730453188943474</c:v>
                </c:pt>
                <c:pt idx="7">
                  <c:v>6.174457408164459</c:v>
                </c:pt>
                <c:pt idx="8">
                  <c:v>7.9440324337284158</c:v>
                </c:pt>
                <c:pt idx="9">
                  <c:v>10.074636316165646</c:v>
                </c:pt>
                <c:pt idx="10">
                  <c:v>12.594006290246238</c:v>
                </c:pt>
                <c:pt idx="11">
                  <c:v>15.518316090267476</c:v>
                </c:pt>
                <c:pt idx="12">
                  <c:v>18.848267682346197</c:v>
                </c:pt>
                <c:pt idx="13">
                  <c:v>22.56547333407255</c:v>
                </c:pt>
                <c:pt idx="14">
                  <c:v>26.629536900452688</c:v>
                </c:pt>
                <c:pt idx="15">
                  <c:v>30.976257053419829</c:v>
                </c:pt>
                <c:pt idx="16">
                  <c:v>35.517339346401961</c:v>
                </c:pt>
                <c:pt idx="17">
                  <c:v>40.141913365342326</c:v>
                </c:pt>
                <c:pt idx="18">
                  <c:v>44.720008080158529</c:v>
                </c:pt>
                <c:pt idx="19">
                  <c:v>49.107953603351412</c:v>
                </c:pt>
                <c:pt idx="20">
                  <c:v>53.155469668470559</c:v>
                </c:pt>
                <c:pt idx="21">
                  <c:v>56.71399521868932</c:v>
                </c:pt>
                <c:pt idx="22">
                  <c:v>59.645637417368221</c:v>
                </c:pt>
                <c:pt idx="23">
                  <c:v>61.831998746392571</c:v>
                </c:pt>
                <c:pt idx="24">
                  <c:v>63.182098505239765</c:v>
                </c:pt>
                <c:pt idx="25">
                  <c:v>63.638651231987716</c:v>
                </c:pt>
                <c:pt idx="26">
                  <c:v>63.182098505239779</c:v>
                </c:pt>
                <c:pt idx="27">
                  <c:v>61.831998746392607</c:v>
                </c:pt>
                <c:pt idx="28">
                  <c:v>59.64563741736827</c:v>
                </c:pt>
                <c:pt idx="29">
                  <c:v>56.713995218689377</c:v>
                </c:pt>
                <c:pt idx="30">
                  <c:v>53.15546966847063</c:v>
                </c:pt>
                <c:pt idx="31">
                  <c:v>49.10795360335149</c:v>
                </c:pt>
                <c:pt idx="32">
                  <c:v>44.720008080158614</c:v>
                </c:pt>
                <c:pt idx="33">
                  <c:v>40.141913365342411</c:v>
                </c:pt>
                <c:pt idx="34">
                  <c:v>35.517339346402039</c:v>
                </c:pt>
                <c:pt idx="35">
                  <c:v>30.976257053419914</c:v>
                </c:pt>
                <c:pt idx="36">
                  <c:v>26.62953690045277</c:v>
                </c:pt>
                <c:pt idx="37">
                  <c:v>22.565473334072621</c:v>
                </c:pt>
                <c:pt idx="38">
                  <c:v>18.848267682346261</c:v>
                </c:pt>
                <c:pt idx="39">
                  <c:v>15.518316090267534</c:v>
                </c:pt>
                <c:pt idx="40">
                  <c:v>12.594006290246289</c:v>
                </c:pt>
                <c:pt idx="41">
                  <c:v>10.074636316165689</c:v>
                </c:pt>
                <c:pt idx="42">
                  <c:v>7.9440324337284514</c:v>
                </c:pt>
                <c:pt idx="43">
                  <c:v>6.1744574081644901</c:v>
                </c:pt>
                <c:pt idx="44">
                  <c:v>4.7304531889434953</c:v>
                </c:pt>
                <c:pt idx="45">
                  <c:v>3.5723405939917927</c:v>
                </c:pt>
                <c:pt idx="46">
                  <c:v>2.6591885225217959</c:v>
                </c:pt>
                <c:pt idx="47">
                  <c:v>1.9511540334120265</c:v>
                </c:pt>
                <c:pt idx="48">
                  <c:v>1.4111726275856549</c:v>
                </c:pt>
                <c:pt idx="49">
                  <c:v>1.0060391722423623</c:v>
                </c:pt>
                <c:pt idx="50">
                  <c:v>0.70696155623455914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3B-470D-81E8-D9CFB156C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32736"/>
        <c:axId val="516432408"/>
      </c:scatterChart>
      <c:catAx>
        <c:axId val="508396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97360"/>
        <c:crosses val="autoZero"/>
        <c:auto val="1"/>
        <c:lblAlgn val="ctr"/>
        <c:lblOffset val="100"/>
        <c:noMultiLvlLbl val="0"/>
      </c:catAx>
      <c:valAx>
        <c:axId val="50839736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96704"/>
        <c:crosses val="autoZero"/>
        <c:crossBetween val="between"/>
      </c:valAx>
      <c:valAx>
        <c:axId val="5164324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432736"/>
        <c:crosses val="max"/>
        <c:crossBetween val="midCat"/>
      </c:valAx>
      <c:valAx>
        <c:axId val="516432736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432408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240V@10kA - Middle Row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'Pdist Scen1'!$AA$2</c:f>
              <c:strCache>
                <c:ptCount val="1"/>
                <c:pt idx="0">
                  <c:v>Count</c:v>
                </c:pt>
              </c:strCache>
            </c:strRef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'Pdist Scen1'!$Z$3:$Z$11</c:f>
              <c:strCache>
                <c:ptCount val="9"/>
                <c:pt idx="0">
                  <c:v>0.005-0.0075</c:v>
                </c:pt>
                <c:pt idx="1">
                  <c:v>0.0075-0.01</c:v>
                </c:pt>
                <c:pt idx="2">
                  <c:v>0.01-0.0125</c:v>
                </c:pt>
                <c:pt idx="3">
                  <c:v>0.0125-0.015</c:v>
                </c:pt>
                <c:pt idx="4">
                  <c:v>0.015-0.0175</c:v>
                </c:pt>
                <c:pt idx="5">
                  <c:v>0.0175-0.02</c:v>
                </c:pt>
                <c:pt idx="6">
                  <c:v>0.02-0.0225</c:v>
                </c:pt>
                <c:pt idx="7">
                  <c:v>0.025-0.0275</c:v>
                </c:pt>
                <c:pt idx="8">
                  <c:v>0.0275-0.03</c:v>
                </c:pt>
              </c:strCache>
            </c:strRef>
          </c:cat>
          <c:val>
            <c:numRef>
              <c:f>'Pdist Scen1'!$AA$3:$AA$11</c:f>
              <c:numCache>
                <c:formatCode>General</c:formatCode>
                <c:ptCount val="9"/>
                <c:pt idx="0">
                  <c:v>2</c:v>
                </c:pt>
                <c:pt idx="1">
                  <c:v>7</c:v>
                </c:pt>
                <c:pt idx="2">
                  <c:v>5</c:v>
                </c:pt>
                <c:pt idx="3">
                  <c:v>2</c:v>
                </c:pt>
                <c:pt idx="4">
                  <c:v>6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53-491E-9AB5-30C4CB2E0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13982432"/>
        <c:axId val="413983416"/>
      </c:barChart>
      <c:scatterChart>
        <c:scatterStyle val="smoothMarker"/>
        <c:varyColors val="0"/>
        <c:ser>
          <c:idx val="1"/>
          <c:order val="1"/>
          <c:tx>
            <c:strRef>
              <c:f>'Pdist Scen1'!$AB$2</c:f>
              <c:strCache>
                <c:ptCount val="1"/>
                <c:pt idx="0">
                  <c:v>Normal (reference)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'Pdist Scen1'!$W$2:$W$52</c:f>
              <c:numCache>
                <c:formatCode>General</c:formatCode>
                <c:ptCount val="51"/>
                <c:pt idx="0">
                  <c:v>-4.5961531410240158E-3</c:v>
                </c:pt>
                <c:pt idx="1">
                  <c:v>-3.8159433790194187E-3</c:v>
                </c:pt>
                <c:pt idx="2">
                  <c:v>-3.0357336170148217E-3</c:v>
                </c:pt>
                <c:pt idx="3">
                  <c:v>-2.2555238550102247E-3</c:v>
                </c:pt>
                <c:pt idx="4">
                  <c:v>-1.4753140930056274E-3</c:v>
                </c:pt>
                <c:pt idx="5">
                  <c:v>-6.9510433100103018E-4</c:v>
                </c:pt>
                <c:pt idx="6">
                  <c:v>8.5105431003567071E-5</c:v>
                </c:pt>
                <c:pt idx="7">
                  <c:v>8.6531519300816432E-4</c:v>
                </c:pt>
                <c:pt idx="8">
                  <c:v>1.6455249550127616E-3</c:v>
                </c:pt>
                <c:pt idx="9">
                  <c:v>2.4257347170173588E-3</c:v>
                </c:pt>
                <c:pt idx="10">
                  <c:v>3.2059444790219563E-3</c:v>
                </c:pt>
                <c:pt idx="11">
                  <c:v>3.9861542410265533E-3</c:v>
                </c:pt>
                <c:pt idx="12">
                  <c:v>4.7663640030311503E-3</c:v>
                </c:pt>
                <c:pt idx="13">
                  <c:v>5.5465737650357474E-3</c:v>
                </c:pt>
                <c:pt idx="14">
                  <c:v>6.3267835270403444E-3</c:v>
                </c:pt>
                <c:pt idx="15">
                  <c:v>7.1069932890449414E-3</c:v>
                </c:pt>
                <c:pt idx="16">
                  <c:v>7.8872030510495385E-3</c:v>
                </c:pt>
                <c:pt idx="17">
                  <c:v>8.6674128130541355E-3</c:v>
                </c:pt>
                <c:pt idx="18">
                  <c:v>9.4476225750587325E-3</c:v>
                </c:pt>
                <c:pt idx="19">
                  <c:v>1.022783233706333E-2</c:v>
                </c:pt>
                <c:pt idx="20">
                  <c:v>1.1008042099067927E-2</c:v>
                </c:pt>
                <c:pt idx="21">
                  <c:v>1.1788251861072524E-2</c:v>
                </c:pt>
                <c:pt idx="22">
                  <c:v>1.2568461623077121E-2</c:v>
                </c:pt>
                <c:pt idx="23">
                  <c:v>1.3348671385081718E-2</c:v>
                </c:pt>
                <c:pt idx="24">
                  <c:v>1.4128881147086315E-2</c:v>
                </c:pt>
                <c:pt idx="25">
                  <c:v>1.4909090909090912E-2</c:v>
                </c:pt>
                <c:pt idx="26">
                  <c:v>1.5689300671095509E-2</c:v>
                </c:pt>
                <c:pt idx="27">
                  <c:v>1.6469510433100108E-2</c:v>
                </c:pt>
                <c:pt idx="28">
                  <c:v>1.7249720195104706E-2</c:v>
                </c:pt>
                <c:pt idx="29">
                  <c:v>1.8029929957109305E-2</c:v>
                </c:pt>
                <c:pt idx="30">
                  <c:v>1.8810139719113904E-2</c:v>
                </c:pt>
                <c:pt idx="31">
                  <c:v>1.9590349481118503E-2</c:v>
                </c:pt>
                <c:pt idx="32">
                  <c:v>2.0370559243123101E-2</c:v>
                </c:pt>
                <c:pt idx="33">
                  <c:v>2.11507690051277E-2</c:v>
                </c:pt>
                <c:pt idx="34">
                  <c:v>2.1930978767132299E-2</c:v>
                </c:pt>
                <c:pt idx="35">
                  <c:v>2.2711188529136898E-2</c:v>
                </c:pt>
                <c:pt idx="36">
                  <c:v>2.3491398291141496E-2</c:v>
                </c:pt>
                <c:pt idx="37">
                  <c:v>2.4271608053146095E-2</c:v>
                </c:pt>
                <c:pt idx="38">
                  <c:v>2.5051817815150694E-2</c:v>
                </c:pt>
                <c:pt idx="39">
                  <c:v>2.5832027577155293E-2</c:v>
                </c:pt>
                <c:pt idx="40">
                  <c:v>2.6612237339159892E-2</c:v>
                </c:pt>
                <c:pt idx="41">
                  <c:v>2.739244710116449E-2</c:v>
                </c:pt>
                <c:pt idx="42">
                  <c:v>2.8172656863169089E-2</c:v>
                </c:pt>
                <c:pt idx="43">
                  <c:v>2.8952866625173688E-2</c:v>
                </c:pt>
                <c:pt idx="44">
                  <c:v>2.9733076387178287E-2</c:v>
                </c:pt>
                <c:pt idx="45">
                  <c:v>3.0513286149182885E-2</c:v>
                </c:pt>
                <c:pt idx="46">
                  <c:v>3.1293495911187484E-2</c:v>
                </c:pt>
                <c:pt idx="47">
                  <c:v>3.2073705673192079E-2</c:v>
                </c:pt>
                <c:pt idx="48">
                  <c:v>3.2853915435196675E-2</c:v>
                </c:pt>
                <c:pt idx="49">
                  <c:v>3.363412519720127E-2</c:v>
                </c:pt>
                <c:pt idx="50">
                  <c:v>3.4414334959205865E-2</c:v>
                </c:pt>
              </c:numCache>
            </c:numRef>
          </c:xVal>
          <c:yVal>
            <c:numRef>
              <c:f>'Pdist Scen1'!$X$2:$X$52</c:f>
              <c:numCache>
                <c:formatCode>General</c:formatCode>
                <c:ptCount val="51"/>
                <c:pt idx="0">
                  <c:v>0.68163952225635982</c:v>
                </c:pt>
                <c:pt idx="1">
                  <c:v>0.97000474027323413</c:v>
                </c:pt>
                <c:pt idx="2">
                  <c:v>1.3606270768273374</c:v>
                </c:pt>
                <c:pt idx="3">
                  <c:v>1.8812673637691677</c:v>
                </c:pt>
                <c:pt idx="4">
                  <c:v>2.5639413884620681</c:v>
                </c:pt>
                <c:pt idx="5">
                  <c:v>3.4443860693008261</c:v>
                </c:pt>
                <c:pt idx="6">
                  <c:v>4.561017248153818</c:v>
                </c:pt>
                <c:pt idx="7">
                  <c:v>5.9532999507218527</c:v>
                </c:pt>
                <c:pt idx="8">
                  <c:v>7.659492125366774</c:v>
                </c:pt>
                <c:pt idx="9">
                  <c:v>9.7137817819039043</c:v>
                </c:pt>
                <c:pt idx="10">
                  <c:v>12.142912659495124</c:v>
                </c:pt>
                <c:pt idx="11">
                  <c:v>14.962479179679008</c:v>
                </c:pt>
                <c:pt idx="12">
                  <c:v>18.173158165465669</c:v>
                </c:pt>
                <c:pt idx="13">
                  <c:v>21.757220498454402</c:v>
                </c:pt>
                <c:pt idx="14">
                  <c:v>25.675716947627244</c:v>
                </c:pt>
                <c:pt idx="15">
                  <c:v>29.866745755801304</c:v>
                </c:pt>
                <c:pt idx="16">
                  <c:v>34.245175017502412</c:v>
                </c:pt>
                <c:pt idx="17">
                  <c:v>38.704105488488004</c:v>
                </c:pt>
                <c:pt idx="18">
                  <c:v>43.118221456650055</c:v>
                </c:pt>
                <c:pt idx="19">
                  <c:v>47.348999019784969</c:v>
                </c:pt>
                <c:pt idx="20">
                  <c:v>51.251540668085532</c:v>
                </c:pt>
                <c:pt idx="21">
                  <c:v>54.682606522511378</c:v>
                </c:pt>
                <c:pt idx="22">
                  <c:v>57.509242808616655</c:v>
                </c:pt>
                <c:pt idx="23">
                  <c:v>59.617292784818567</c:v>
                </c:pt>
                <c:pt idx="24">
                  <c:v>60.919034508259159</c:v>
                </c:pt>
                <c:pt idx="25">
                  <c:v>61.359234374575585</c:v>
                </c:pt>
                <c:pt idx="26">
                  <c:v>60.919034508259159</c:v>
                </c:pt>
                <c:pt idx="27">
                  <c:v>59.617292784818581</c:v>
                </c:pt>
                <c:pt idx="28">
                  <c:v>57.509242808616662</c:v>
                </c:pt>
                <c:pt idx="29">
                  <c:v>54.682606522511392</c:v>
                </c:pt>
                <c:pt idx="30">
                  <c:v>51.251540668085532</c:v>
                </c:pt>
                <c:pt idx="31">
                  <c:v>47.348999019784969</c:v>
                </c:pt>
                <c:pt idx="32">
                  <c:v>43.118221456650033</c:v>
                </c:pt>
                <c:pt idx="33">
                  <c:v>38.704105488487969</c:v>
                </c:pt>
                <c:pt idx="34">
                  <c:v>34.245175017502369</c:v>
                </c:pt>
                <c:pt idx="35">
                  <c:v>29.866745755801251</c:v>
                </c:pt>
                <c:pt idx="36">
                  <c:v>25.675716947627194</c:v>
                </c:pt>
                <c:pt idx="37">
                  <c:v>21.757220498454341</c:v>
                </c:pt>
                <c:pt idx="38">
                  <c:v>18.173158165465612</c:v>
                </c:pt>
                <c:pt idx="39">
                  <c:v>14.962479179678946</c:v>
                </c:pt>
                <c:pt idx="40">
                  <c:v>12.142912659495066</c:v>
                </c:pt>
                <c:pt idx="41">
                  <c:v>9.7137817819038492</c:v>
                </c:pt>
                <c:pt idx="42">
                  <c:v>7.659492125366719</c:v>
                </c:pt>
                <c:pt idx="43">
                  <c:v>5.9532999507218074</c:v>
                </c:pt>
                <c:pt idx="44">
                  <c:v>4.5610172481537807</c:v>
                </c:pt>
                <c:pt idx="45">
                  <c:v>3.4443860693007968</c:v>
                </c:pt>
                <c:pt idx="46">
                  <c:v>2.5639413884620428</c:v>
                </c:pt>
                <c:pt idx="47">
                  <c:v>1.8812673637691475</c:v>
                </c:pt>
                <c:pt idx="48">
                  <c:v>1.3606270768273239</c:v>
                </c:pt>
                <c:pt idx="49">
                  <c:v>0.97000474027322481</c:v>
                </c:pt>
                <c:pt idx="50">
                  <c:v>0.68163952225635249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53-491E-9AB5-30C4CB2E0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376368"/>
        <c:axId val="508374072"/>
      </c:scatterChart>
      <c:catAx>
        <c:axId val="413982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983416"/>
        <c:crosses val="autoZero"/>
        <c:auto val="1"/>
        <c:lblAlgn val="ctr"/>
        <c:lblOffset val="100"/>
        <c:noMultiLvlLbl val="0"/>
      </c:catAx>
      <c:valAx>
        <c:axId val="4139834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982432"/>
        <c:crosses val="autoZero"/>
        <c:crossBetween val="between"/>
      </c:valAx>
      <c:valAx>
        <c:axId val="5083740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76368"/>
        <c:crosses val="max"/>
        <c:crossBetween val="midCat"/>
      </c:valAx>
      <c:valAx>
        <c:axId val="508376368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74072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240V@10kA - Lower Row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'Pdist Scen1'!$AU$2</c:f>
              <c:strCache>
                <c:ptCount val="1"/>
                <c:pt idx="0">
                  <c:v>Group</c:v>
                </c:pt>
              </c:strCache>
            </c:strRef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'Pdist Scen1'!$AT$3:$AT$12</c:f>
              <c:strCache>
                <c:ptCount val="10"/>
                <c:pt idx="0">
                  <c:v>0.005-0.0075</c:v>
                </c:pt>
                <c:pt idx="1">
                  <c:v>0.0075-0.01</c:v>
                </c:pt>
                <c:pt idx="2">
                  <c:v>0.01-0.0125</c:v>
                </c:pt>
                <c:pt idx="3">
                  <c:v>0.0125-0.015</c:v>
                </c:pt>
                <c:pt idx="4">
                  <c:v>0.0175-0.02</c:v>
                </c:pt>
                <c:pt idx="5">
                  <c:v>0.02-0.0225</c:v>
                </c:pt>
                <c:pt idx="6">
                  <c:v>0.0225-0.025</c:v>
                </c:pt>
                <c:pt idx="7">
                  <c:v>0.025-0.0275</c:v>
                </c:pt>
                <c:pt idx="8">
                  <c:v>0.03-0.0325</c:v>
                </c:pt>
                <c:pt idx="9">
                  <c:v>0.065-0.0675</c:v>
                </c:pt>
              </c:strCache>
            </c:strRef>
          </c:cat>
          <c:val>
            <c:numRef>
              <c:f>'Pdist Scen1'!$AU$3:$AU$12</c:f>
              <c:numCache>
                <c:formatCode>General</c:formatCode>
                <c:ptCount val="10"/>
                <c:pt idx="0">
                  <c:v>2</c:v>
                </c:pt>
                <c:pt idx="1">
                  <c:v>5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  <c:pt idx="6">
                  <c:v>2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35-4EB9-8A15-F805E2598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14331088"/>
        <c:axId val="414332728"/>
      </c:barChart>
      <c:scatterChart>
        <c:scatterStyle val="smoothMarker"/>
        <c:varyColors val="0"/>
        <c:ser>
          <c:idx val="1"/>
          <c:order val="1"/>
          <c:tx>
            <c:strRef>
              <c:f>'Pdist Scen1'!$AV$2</c:f>
              <c:strCache>
                <c:ptCount val="1"/>
                <c:pt idx="0">
                  <c:v>Normal (reference)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'Pdist Scen1'!$AQ$2:$AQ$52</c:f>
              <c:numCache>
                <c:formatCode>General</c:formatCode>
                <c:ptCount val="51"/>
                <c:pt idx="0">
                  <c:v>-1.8792570259875137E-2</c:v>
                </c:pt>
                <c:pt idx="1">
                  <c:v>-1.7266321994934677E-2</c:v>
                </c:pt>
                <c:pt idx="2">
                  <c:v>-1.5740073729994218E-2</c:v>
                </c:pt>
                <c:pt idx="3">
                  <c:v>-1.4213825465053759E-2</c:v>
                </c:pt>
                <c:pt idx="4">
                  <c:v>-1.2687577200113299E-2</c:v>
                </c:pt>
                <c:pt idx="5">
                  <c:v>-1.116132893517284E-2</c:v>
                </c:pt>
                <c:pt idx="6">
                  <c:v>-9.6350806702323807E-3</c:v>
                </c:pt>
                <c:pt idx="7">
                  <c:v>-8.1088324052919214E-3</c:v>
                </c:pt>
                <c:pt idx="8">
                  <c:v>-6.5825841403514612E-3</c:v>
                </c:pt>
                <c:pt idx="9">
                  <c:v>-5.056335875411001E-3</c:v>
                </c:pt>
                <c:pt idx="10">
                  <c:v>-3.5300876104705408E-3</c:v>
                </c:pt>
                <c:pt idx="11">
                  <c:v>-2.0038393455300806E-3</c:v>
                </c:pt>
                <c:pt idx="12">
                  <c:v>-4.7759108058962035E-4</c:v>
                </c:pt>
                <c:pt idx="13">
                  <c:v>1.0486571843508399E-3</c:v>
                </c:pt>
                <c:pt idx="14">
                  <c:v>2.5749054492913001E-3</c:v>
                </c:pt>
                <c:pt idx="15">
                  <c:v>4.1011537142317603E-3</c:v>
                </c:pt>
                <c:pt idx="16">
                  <c:v>5.6274019791722205E-3</c:v>
                </c:pt>
                <c:pt idx="17">
                  <c:v>7.1536502441126807E-3</c:v>
                </c:pt>
                <c:pt idx="18">
                  <c:v>8.6798985090531418E-3</c:v>
                </c:pt>
                <c:pt idx="19">
                  <c:v>1.0206146773993601E-2</c:v>
                </c:pt>
                <c:pt idx="20">
                  <c:v>1.173239503893406E-2</c:v>
                </c:pt>
                <c:pt idx="21">
                  <c:v>1.325864330387452E-2</c:v>
                </c:pt>
                <c:pt idx="22">
                  <c:v>1.4784891568814979E-2</c:v>
                </c:pt>
                <c:pt idx="23">
                  <c:v>1.6311139833755438E-2</c:v>
                </c:pt>
                <c:pt idx="24">
                  <c:v>1.7837388098695898E-2</c:v>
                </c:pt>
                <c:pt idx="25">
                  <c:v>1.9363636363636357E-2</c:v>
                </c:pt>
                <c:pt idx="26">
                  <c:v>2.0889884628576817E-2</c:v>
                </c:pt>
                <c:pt idx="27">
                  <c:v>2.2416132893517276E-2</c:v>
                </c:pt>
                <c:pt idx="28">
                  <c:v>2.3942381158457735E-2</c:v>
                </c:pt>
                <c:pt idx="29">
                  <c:v>2.5468629423398195E-2</c:v>
                </c:pt>
                <c:pt idx="30">
                  <c:v>2.6994877688338654E-2</c:v>
                </c:pt>
                <c:pt idx="31">
                  <c:v>2.8521125953279113E-2</c:v>
                </c:pt>
                <c:pt idx="32">
                  <c:v>3.0047374218219573E-2</c:v>
                </c:pt>
                <c:pt idx="33">
                  <c:v>3.1573622483160035E-2</c:v>
                </c:pt>
                <c:pt idx="34">
                  <c:v>3.3099870748100495E-2</c:v>
                </c:pt>
                <c:pt idx="35">
                  <c:v>3.4626119013040954E-2</c:v>
                </c:pt>
                <c:pt idx="36">
                  <c:v>3.6152367277981413E-2</c:v>
                </c:pt>
                <c:pt idx="37">
                  <c:v>3.7678615542921873E-2</c:v>
                </c:pt>
                <c:pt idx="38">
                  <c:v>3.9204863807862332E-2</c:v>
                </c:pt>
                <c:pt idx="39">
                  <c:v>4.0731112072802791E-2</c:v>
                </c:pt>
                <c:pt idx="40">
                  <c:v>4.2257360337743251E-2</c:v>
                </c:pt>
                <c:pt idx="41">
                  <c:v>4.378360860268371E-2</c:v>
                </c:pt>
                <c:pt idx="42">
                  <c:v>4.5309856867624169E-2</c:v>
                </c:pt>
                <c:pt idx="43">
                  <c:v>4.6836105132564629E-2</c:v>
                </c:pt>
                <c:pt idx="44">
                  <c:v>4.8362353397505088E-2</c:v>
                </c:pt>
                <c:pt idx="45">
                  <c:v>4.9888601662445548E-2</c:v>
                </c:pt>
                <c:pt idx="46">
                  <c:v>5.1414849927386007E-2</c:v>
                </c:pt>
                <c:pt idx="47">
                  <c:v>5.2941098192326466E-2</c:v>
                </c:pt>
                <c:pt idx="48">
                  <c:v>5.4467346457266926E-2</c:v>
                </c:pt>
                <c:pt idx="49">
                  <c:v>5.5993594722207385E-2</c:v>
                </c:pt>
                <c:pt idx="50">
                  <c:v>5.7519842987147844E-2</c:v>
                </c:pt>
              </c:numCache>
            </c:numRef>
          </c:xVal>
          <c:yVal>
            <c:numRef>
              <c:f>'Pdist Scen1'!$AR$2:$AR$52</c:f>
              <c:numCache>
                <c:formatCode>General</c:formatCode>
                <c:ptCount val="51"/>
                <c:pt idx="0">
                  <c:v>0.34845039411285267</c:v>
                </c:pt>
                <c:pt idx="1">
                  <c:v>0.4958611157415036</c:v>
                </c:pt>
                <c:pt idx="2">
                  <c:v>0.69554511685546716</c:v>
                </c:pt>
                <c:pt idx="3">
                  <c:v>0.9616935828003158</c:v>
                </c:pt>
                <c:pt idx="4">
                  <c:v>1.3106728088983364</c:v>
                </c:pt>
                <c:pt idx="5">
                  <c:v>1.7607513122945175</c:v>
                </c:pt>
                <c:pt idx="6">
                  <c:v>2.3315670611555248</c:v>
                </c:pt>
                <c:pt idx="7">
                  <c:v>3.0432943606824452</c:v>
                </c:pt>
                <c:pt idx="8">
                  <c:v>3.9154904647453375</c:v>
                </c:pt>
                <c:pt idx="9">
                  <c:v>4.9656320968983918</c:v>
                </c:pt>
                <c:pt idx="10">
                  <c:v>6.2073905102698861</c:v>
                </c:pt>
                <c:pt idx="11">
                  <c:v>7.6487374878237722</c:v>
                </c:pt>
                <c:pt idx="12">
                  <c:v>9.2900190177795157</c:v>
                </c:pt>
                <c:pt idx="13">
                  <c:v>11.122172071817461</c:v>
                </c:pt>
                <c:pt idx="14">
                  <c:v>13.125286016156178</c:v>
                </c:pt>
                <c:pt idx="15">
                  <c:v>15.267717011225944</c:v>
                </c:pt>
                <c:pt idx="16">
                  <c:v>17.505946092756819</c:v>
                </c:pt>
                <c:pt idx="17">
                  <c:v>19.78532695200283</c:v>
                </c:pt>
                <c:pt idx="18">
                  <c:v>22.041798882612863</c:v>
                </c:pt>
                <c:pt idx="19">
                  <c:v>24.204549223728996</c:v>
                </c:pt>
                <c:pt idx="20">
                  <c:v>26.19950716116022</c:v>
                </c:pt>
                <c:pt idx="21">
                  <c:v>27.953449252493652</c:v>
                </c:pt>
                <c:pt idx="22">
                  <c:v>29.398410255703567</c:v>
                </c:pt>
                <c:pt idx="23">
                  <c:v>30.476033869113834</c:v>
                </c:pt>
                <c:pt idx="24">
                  <c:v>31.141477115515599</c:v>
                </c:pt>
                <c:pt idx="25">
                  <c:v>31.366504878575235</c:v>
                </c:pt>
                <c:pt idx="26">
                  <c:v>31.141477115515606</c:v>
                </c:pt>
                <c:pt idx="27">
                  <c:v>30.476033869113852</c:v>
                </c:pt>
                <c:pt idx="28">
                  <c:v>29.398410255703585</c:v>
                </c:pt>
                <c:pt idx="29">
                  <c:v>27.953449252493673</c:v>
                </c:pt>
                <c:pt idx="30">
                  <c:v>26.199507161160248</c:v>
                </c:pt>
                <c:pt idx="31">
                  <c:v>24.204549223729025</c:v>
                </c:pt>
                <c:pt idx="32">
                  <c:v>22.041798882612895</c:v>
                </c:pt>
                <c:pt idx="33">
                  <c:v>19.785326952002858</c:v>
                </c:pt>
                <c:pt idx="34">
                  <c:v>17.505946092756851</c:v>
                </c:pt>
                <c:pt idx="35">
                  <c:v>15.267717011225969</c:v>
                </c:pt>
                <c:pt idx="36">
                  <c:v>13.125286016156206</c:v>
                </c:pt>
                <c:pt idx="37">
                  <c:v>11.122172071817488</c:v>
                </c:pt>
                <c:pt idx="38">
                  <c:v>9.2900190177795405</c:v>
                </c:pt>
                <c:pt idx="39">
                  <c:v>7.6487374878237997</c:v>
                </c:pt>
                <c:pt idx="40">
                  <c:v>6.2073905102699092</c:v>
                </c:pt>
                <c:pt idx="41">
                  <c:v>4.9656320968984113</c:v>
                </c:pt>
                <c:pt idx="42">
                  <c:v>3.9154904647453552</c:v>
                </c:pt>
                <c:pt idx="43">
                  <c:v>3.0432943606824585</c:v>
                </c:pt>
                <c:pt idx="44">
                  <c:v>2.3315670611555364</c:v>
                </c:pt>
                <c:pt idx="45">
                  <c:v>1.7607513122945269</c:v>
                </c:pt>
                <c:pt idx="46">
                  <c:v>1.3106728088983439</c:v>
                </c:pt>
                <c:pt idx="47">
                  <c:v>0.96169358280032036</c:v>
                </c:pt>
                <c:pt idx="48">
                  <c:v>0.69554511685547149</c:v>
                </c:pt>
                <c:pt idx="49">
                  <c:v>0.49586111574150682</c:v>
                </c:pt>
                <c:pt idx="50">
                  <c:v>0.34845039411285511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35-4EB9-8A15-F805E2598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435192"/>
        <c:axId val="507434536"/>
      </c:scatterChart>
      <c:catAx>
        <c:axId val="414331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332728"/>
        <c:crosses val="autoZero"/>
        <c:auto val="1"/>
        <c:lblAlgn val="ctr"/>
        <c:lblOffset val="100"/>
        <c:noMultiLvlLbl val="0"/>
      </c:catAx>
      <c:valAx>
        <c:axId val="4143327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331088"/>
        <c:crosses val="autoZero"/>
        <c:crossBetween val="between"/>
      </c:valAx>
      <c:valAx>
        <c:axId val="5074345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435192"/>
        <c:crosses val="max"/>
        <c:crossBetween val="midCat"/>
      </c:valAx>
      <c:valAx>
        <c:axId val="507435192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434536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480V@12kA - Upper Row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Heat</c:v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'Pdist Scen2'!$B$3:$B$10</c:f>
              <c:strCache>
                <c:ptCount val="8"/>
                <c:pt idx="0">
                  <c:v>0-0.1</c:v>
                </c:pt>
                <c:pt idx="1">
                  <c:v>0.1-0.2</c:v>
                </c:pt>
                <c:pt idx="2">
                  <c:v>0.2-0.3</c:v>
                </c:pt>
                <c:pt idx="3">
                  <c:v>0.6-0.7</c:v>
                </c:pt>
                <c:pt idx="4">
                  <c:v>0.7-0.8</c:v>
                </c:pt>
                <c:pt idx="5">
                  <c:v>0.8-0.9</c:v>
                </c:pt>
                <c:pt idx="6">
                  <c:v>0.9-1</c:v>
                </c:pt>
                <c:pt idx="7">
                  <c:v>1-1.1</c:v>
                </c:pt>
              </c:strCache>
            </c:strRef>
          </c:cat>
          <c:val>
            <c:numRef>
              <c:f>'Pdist Scen2'!$C$3:$C$10</c:f>
              <c:numCache>
                <c:formatCode>General</c:formatCode>
                <c:ptCount val="8"/>
                <c:pt idx="0">
                  <c:v>5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44-49B1-8DDC-3A2E572EEA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8379648"/>
        <c:axId val="508378008"/>
      </c:barChart>
      <c:scatterChart>
        <c:scatterStyle val="smoothMarker"/>
        <c:varyColors val="0"/>
        <c:ser>
          <c:idx val="1"/>
          <c:order val="1"/>
          <c:tx>
            <c:v>Normal (reference)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'Pdist Scen2'!$F$2:$F$52</c:f>
              <c:numCache>
                <c:formatCode>General</c:formatCode>
                <c:ptCount val="51"/>
                <c:pt idx="0">
                  <c:v>-0.67308586820489158</c:v>
                </c:pt>
                <c:pt idx="1">
                  <c:v>-0.62271243347669591</c:v>
                </c:pt>
                <c:pt idx="2">
                  <c:v>-0.57233899874850025</c:v>
                </c:pt>
                <c:pt idx="3">
                  <c:v>-0.52196556402030458</c:v>
                </c:pt>
                <c:pt idx="4">
                  <c:v>-0.47159212929210892</c:v>
                </c:pt>
                <c:pt idx="5">
                  <c:v>-0.42121869456391325</c:v>
                </c:pt>
                <c:pt idx="6">
                  <c:v>-0.37084525983571759</c:v>
                </c:pt>
                <c:pt idx="7">
                  <c:v>-0.32047182510752192</c:v>
                </c:pt>
                <c:pt idx="8">
                  <c:v>-0.27009839037932626</c:v>
                </c:pt>
                <c:pt idx="9">
                  <c:v>-0.21972495565113059</c:v>
                </c:pt>
                <c:pt idx="10">
                  <c:v>-0.16935152092293493</c:v>
                </c:pt>
                <c:pt idx="11">
                  <c:v>-0.11897808619473926</c:v>
                </c:pt>
                <c:pt idx="12">
                  <c:v>-6.8604651466543598E-2</c:v>
                </c:pt>
                <c:pt idx="13">
                  <c:v>-1.8231216738347933E-2</c:v>
                </c:pt>
                <c:pt idx="14">
                  <c:v>3.2142217989847732E-2</c:v>
                </c:pt>
                <c:pt idx="15">
                  <c:v>8.2515652718043397E-2</c:v>
                </c:pt>
                <c:pt idx="16">
                  <c:v>0.13288908744623906</c:v>
                </c:pt>
                <c:pt idx="17">
                  <c:v>0.18326252217443473</c:v>
                </c:pt>
                <c:pt idx="18">
                  <c:v>0.23363595690263039</c:v>
                </c:pt>
                <c:pt idx="19">
                  <c:v>0.28400939163082606</c:v>
                </c:pt>
                <c:pt idx="20">
                  <c:v>0.33438282635902172</c:v>
                </c:pt>
                <c:pt idx="21">
                  <c:v>0.38475626108721739</c:v>
                </c:pt>
                <c:pt idx="22">
                  <c:v>0.43512969581541305</c:v>
                </c:pt>
                <c:pt idx="23">
                  <c:v>0.48550313054360872</c:v>
                </c:pt>
                <c:pt idx="24">
                  <c:v>0.53587656527180438</c:v>
                </c:pt>
                <c:pt idx="25">
                  <c:v>0.58625000000000005</c:v>
                </c:pt>
                <c:pt idx="26">
                  <c:v>0.63662343472819571</c:v>
                </c:pt>
                <c:pt idx="27">
                  <c:v>0.68699686945639138</c:v>
                </c:pt>
                <c:pt idx="28">
                  <c:v>0.73737030418458704</c:v>
                </c:pt>
                <c:pt idx="29">
                  <c:v>0.78774373891278271</c:v>
                </c:pt>
                <c:pt idx="30">
                  <c:v>0.83811717364097837</c:v>
                </c:pt>
                <c:pt idx="31">
                  <c:v>0.88849060836917404</c:v>
                </c:pt>
                <c:pt idx="32">
                  <c:v>0.9388640430973697</c:v>
                </c:pt>
                <c:pt idx="33">
                  <c:v>0.98923747782556537</c:v>
                </c:pt>
                <c:pt idx="34">
                  <c:v>1.0396109125537611</c:v>
                </c:pt>
                <c:pt idx="35">
                  <c:v>1.0899843472819568</c:v>
                </c:pt>
                <c:pt idx="36">
                  <c:v>1.1403577820101525</c:v>
                </c:pt>
                <c:pt idx="37">
                  <c:v>1.1907312167383481</c:v>
                </c:pt>
                <c:pt idx="38">
                  <c:v>1.2411046514665438</c:v>
                </c:pt>
                <c:pt idx="39">
                  <c:v>1.2914780861947395</c:v>
                </c:pt>
                <c:pt idx="40">
                  <c:v>1.3418515209229351</c:v>
                </c:pt>
                <c:pt idx="41">
                  <c:v>1.3922249556511308</c:v>
                </c:pt>
                <c:pt idx="42">
                  <c:v>1.4425983903793265</c:v>
                </c:pt>
                <c:pt idx="43">
                  <c:v>1.4929718251075221</c:v>
                </c:pt>
                <c:pt idx="44">
                  <c:v>1.5433452598357178</c:v>
                </c:pt>
                <c:pt idx="45">
                  <c:v>1.5937186945639135</c:v>
                </c:pt>
                <c:pt idx="46">
                  <c:v>1.6440921292921091</c:v>
                </c:pt>
                <c:pt idx="47">
                  <c:v>1.6944655640203048</c:v>
                </c:pt>
                <c:pt idx="48">
                  <c:v>1.7448389987485005</c:v>
                </c:pt>
                <c:pt idx="49">
                  <c:v>1.7952124334766961</c:v>
                </c:pt>
                <c:pt idx="50">
                  <c:v>1.8455858682048918</c:v>
                </c:pt>
              </c:numCache>
            </c:numRef>
          </c:xVal>
          <c:yVal>
            <c:numRef>
              <c:f>'Pdist Scen2'!$G$2:$G$52</c:f>
              <c:numCache>
                <c:formatCode>General</c:formatCode>
                <c:ptCount val="51"/>
                <c:pt idx="0">
                  <c:v>1.0557584812355147E-2</c:v>
                </c:pt>
                <c:pt idx="1">
                  <c:v>1.5023934175532832E-2</c:v>
                </c:pt>
                <c:pt idx="2">
                  <c:v>2.1074094580139275E-2</c:v>
                </c:pt>
                <c:pt idx="3">
                  <c:v>2.9138040121210792E-2</c:v>
                </c:pt>
                <c:pt idx="4">
                  <c:v>3.9711647841357799E-2</c:v>
                </c:pt>
                <c:pt idx="5">
                  <c:v>5.3348429581613448E-2</c:v>
                </c:pt>
                <c:pt idx="6">
                  <c:v>7.0643389732745698E-2</c:v>
                </c:pt>
                <c:pt idx="7">
                  <c:v>9.2207782986352876E-2</c:v>
                </c:pt>
                <c:pt idx="8">
                  <c:v>0.11863416819706206</c:v>
                </c:pt>
                <c:pt idx="9">
                  <c:v>0.1504520669102149</c:v>
                </c:pt>
                <c:pt idx="10">
                  <c:v>0.18807569996421908</c:v>
                </c:pt>
                <c:pt idx="11">
                  <c:v>0.23174660181037549</c:v>
                </c:pt>
                <c:pt idx="12">
                  <c:v>0.28147525543286994</c:v>
                </c:pt>
                <c:pt idx="13">
                  <c:v>0.33698706309337845</c:v>
                </c:pt>
                <c:pt idx="14">
                  <c:v>0.39767875899462624</c:v>
                </c:pt>
                <c:pt idx="15">
                  <c:v>0.46259157676501411</c:v>
                </c:pt>
                <c:pt idx="16">
                  <c:v>0.53040694950380596</c:v>
                </c:pt>
                <c:pt idx="17">
                  <c:v>0.59946916653018345</c:v>
                </c:pt>
                <c:pt idx="18">
                  <c:v>0.66783727340165577</c:v>
                </c:pt>
                <c:pt idx="19">
                  <c:v>0.7333657404088948</c:v>
                </c:pt>
                <c:pt idx="20">
                  <c:v>0.79381032011767783</c:v>
                </c:pt>
                <c:pt idx="21">
                  <c:v>0.84695243933483977</c:v>
                </c:pt>
                <c:pt idx="22">
                  <c:v>0.89073284136530395</c:v>
                </c:pt>
                <c:pt idx="23">
                  <c:v>0.9233834076628149</c:v>
                </c:pt>
                <c:pt idx="24">
                  <c:v>0.94354545549054714</c:v>
                </c:pt>
                <c:pt idx="25">
                  <c:v>0.95036349827016631</c:v>
                </c:pt>
                <c:pt idx="26">
                  <c:v>0.94354545549054714</c:v>
                </c:pt>
                <c:pt idx="27">
                  <c:v>0.9233834076628149</c:v>
                </c:pt>
                <c:pt idx="28">
                  <c:v>0.89073284136530395</c:v>
                </c:pt>
                <c:pt idx="29">
                  <c:v>0.84695243933483977</c:v>
                </c:pt>
                <c:pt idx="30">
                  <c:v>0.79381032011767783</c:v>
                </c:pt>
                <c:pt idx="31">
                  <c:v>0.7333657404088948</c:v>
                </c:pt>
                <c:pt idx="32">
                  <c:v>0.66783727340165577</c:v>
                </c:pt>
                <c:pt idx="33">
                  <c:v>0.59946916653018345</c:v>
                </c:pt>
                <c:pt idx="34">
                  <c:v>0.53040694950380574</c:v>
                </c:pt>
                <c:pt idx="35">
                  <c:v>0.46259157676501406</c:v>
                </c:pt>
                <c:pt idx="36">
                  <c:v>0.39767875899462618</c:v>
                </c:pt>
                <c:pt idx="37">
                  <c:v>0.33698706309337839</c:v>
                </c:pt>
                <c:pt idx="38">
                  <c:v>0.28147525543286983</c:v>
                </c:pt>
                <c:pt idx="39">
                  <c:v>0.2317466018103754</c:v>
                </c:pt>
                <c:pt idx="40">
                  <c:v>0.188075699964219</c:v>
                </c:pt>
                <c:pt idx="41">
                  <c:v>0.15045206691021484</c:v>
                </c:pt>
                <c:pt idx="42">
                  <c:v>0.11863416819706206</c:v>
                </c:pt>
                <c:pt idx="43">
                  <c:v>9.2207782986352779E-2</c:v>
                </c:pt>
                <c:pt idx="44">
                  <c:v>7.0643389732745629E-2</c:v>
                </c:pt>
                <c:pt idx="45">
                  <c:v>5.3348429581613448E-2</c:v>
                </c:pt>
                <c:pt idx="46">
                  <c:v>3.9711647841357799E-2</c:v>
                </c:pt>
                <c:pt idx="47">
                  <c:v>2.9138040121210792E-2</c:v>
                </c:pt>
                <c:pt idx="48">
                  <c:v>2.1074094580139275E-2</c:v>
                </c:pt>
                <c:pt idx="49">
                  <c:v>1.5023934175532832E-2</c:v>
                </c:pt>
                <c:pt idx="50">
                  <c:v>1.0557584812355147E-2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44-49B1-8DDC-3A2E572EEA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901584"/>
        <c:axId val="506897648"/>
      </c:scatterChart>
      <c:catAx>
        <c:axId val="508379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78008"/>
        <c:crosses val="autoZero"/>
        <c:auto val="1"/>
        <c:lblAlgn val="ctr"/>
        <c:lblOffset val="100"/>
        <c:noMultiLvlLbl val="0"/>
      </c:catAx>
      <c:valAx>
        <c:axId val="5083780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79648"/>
        <c:crosses val="autoZero"/>
        <c:crossBetween val="between"/>
      </c:valAx>
      <c:valAx>
        <c:axId val="50689764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901584"/>
        <c:crosses val="max"/>
        <c:crossBetween val="midCat"/>
      </c:valAx>
      <c:valAx>
        <c:axId val="506901584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8976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480V@12kA - Middle Row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Heat</c:v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'Pdist Scen2'!$S$3:$S$10</c:f>
              <c:strCache>
                <c:ptCount val="8"/>
                <c:pt idx="0">
                  <c:v>0-0.2</c:v>
                </c:pt>
                <c:pt idx="1">
                  <c:v>0.2-0.4</c:v>
                </c:pt>
                <c:pt idx="2">
                  <c:v>0.4-0.6</c:v>
                </c:pt>
                <c:pt idx="3">
                  <c:v>0.6-0.8</c:v>
                </c:pt>
                <c:pt idx="4">
                  <c:v>1.2-1.4</c:v>
                </c:pt>
                <c:pt idx="5">
                  <c:v>1.4-1.6</c:v>
                </c:pt>
                <c:pt idx="6">
                  <c:v>1.6-1.8</c:v>
                </c:pt>
                <c:pt idx="7">
                  <c:v>1.8-2</c:v>
                </c:pt>
              </c:strCache>
            </c:strRef>
          </c:cat>
          <c:val>
            <c:numRef>
              <c:f>'Pdist Scen2'!$T$3:$T$10</c:f>
              <c:numCache>
                <c:formatCode>General</c:formatCode>
                <c:ptCount val="8"/>
                <c:pt idx="0">
                  <c:v>10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5</c:v>
                </c:pt>
                <c:pt idx="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AD-4751-92D5-00D45859E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16040912"/>
        <c:axId val="516037960"/>
      </c:barChart>
      <c:scatterChart>
        <c:scatterStyle val="smoothMarker"/>
        <c:varyColors val="0"/>
        <c:ser>
          <c:idx val="1"/>
          <c:order val="1"/>
          <c:tx>
            <c:v>Normal (reference)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'Pdist Scen2'!$W$2:$W$52</c:f>
              <c:numCache>
                <c:formatCode>General</c:formatCode>
                <c:ptCount val="51"/>
                <c:pt idx="0">
                  <c:v>-1.2481851761495006</c:v>
                </c:pt>
                <c:pt idx="1">
                  <c:v>-1.1659177691035205</c:v>
                </c:pt>
                <c:pt idx="2">
                  <c:v>-1.0836503620575404</c:v>
                </c:pt>
                <c:pt idx="3">
                  <c:v>-1.0013829550115603</c:v>
                </c:pt>
                <c:pt idx="4">
                  <c:v>-0.91911554796558026</c:v>
                </c:pt>
                <c:pt idx="5">
                  <c:v>-0.83684814091960025</c:v>
                </c:pt>
                <c:pt idx="6">
                  <c:v>-0.75458073387362024</c:v>
                </c:pt>
                <c:pt idx="7">
                  <c:v>-0.67231332682764022</c:v>
                </c:pt>
                <c:pt idx="8">
                  <c:v>-0.59004591978166021</c:v>
                </c:pt>
                <c:pt idx="9">
                  <c:v>-0.5077785127356802</c:v>
                </c:pt>
                <c:pt idx="10">
                  <c:v>-0.42551110568970019</c:v>
                </c:pt>
                <c:pt idx="11">
                  <c:v>-0.34324369864372017</c:v>
                </c:pt>
                <c:pt idx="12">
                  <c:v>-0.26097629159774016</c:v>
                </c:pt>
                <c:pt idx="13">
                  <c:v>-0.17870888455176015</c:v>
                </c:pt>
                <c:pt idx="14">
                  <c:v>-9.6441477505780124E-2</c:v>
                </c:pt>
                <c:pt idx="15">
                  <c:v>-1.4174070459800098E-2</c:v>
                </c:pt>
                <c:pt idx="16">
                  <c:v>6.8093336586179928E-2</c:v>
                </c:pt>
                <c:pt idx="17">
                  <c:v>0.15036074363215995</c:v>
                </c:pt>
                <c:pt idx="18">
                  <c:v>0.23262815067813997</c:v>
                </c:pt>
                <c:pt idx="19">
                  <c:v>0.31489555772411998</c:v>
                </c:pt>
                <c:pt idx="20">
                  <c:v>0.39716296477009999</c:v>
                </c:pt>
                <c:pt idx="21">
                  <c:v>0.47943037181608</c:v>
                </c:pt>
                <c:pt idx="22">
                  <c:v>0.56169777886206007</c:v>
                </c:pt>
                <c:pt idx="23">
                  <c:v>0.64396518590804008</c:v>
                </c:pt>
                <c:pt idx="24">
                  <c:v>0.7262325929540201</c:v>
                </c:pt>
                <c:pt idx="25">
                  <c:v>0.80850000000000011</c:v>
                </c:pt>
                <c:pt idx="26">
                  <c:v>0.89076740704598012</c:v>
                </c:pt>
                <c:pt idx="27">
                  <c:v>0.97303481409196013</c:v>
                </c:pt>
                <c:pt idx="28">
                  <c:v>1.0553022211379401</c:v>
                </c:pt>
                <c:pt idx="29">
                  <c:v>1.1375696281839203</c:v>
                </c:pt>
                <c:pt idx="30">
                  <c:v>1.2198370352299004</c:v>
                </c:pt>
                <c:pt idx="31">
                  <c:v>1.3021044422758805</c:v>
                </c:pt>
                <c:pt idx="32">
                  <c:v>1.3843718493218606</c:v>
                </c:pt>
                <c:pt idx="33">
                  <c:v>1.4666392563678408</c:v>
                </c:pt>
                <c:pt idx="34">
                  <c:v>1.5489066634138209</c:v>
                </c:pt>
                <c:pt idx="35">
                  <c:v>1.631174070459801</c:v>
                </c:pt>
                <c:pt idx="36">
                  <c:v>1.7134414775057811</c:v>
                </c:pt>
                <c:pt idx="37">
                  <c:v>1.7957088845517613</c:v>
                </c:pt>
                <c:pt idx="38">
                  <c:v>1.8779762915977414</c:v>
                </c:pt>
                <c:pt idx="39">
                  <c:v>1.9602436986437215</c:v>
                </c:pt>
                <c:pt idx="40">
                  <c:v>2.0425111056897016</c:v>
                </c:pt>
                <c:pt idx="41">
                  <c:v>2.1247785127356815</c:v>
                </c:pt>
                <c:pt idx="42">
                  <c:v>2.2070459197816614</c:v>
                </c:pt>
                <c:pt idx="43">
                  <c:v>2.2893133268276413</c:v>
                </c:pt>
                <c:pt idx="44">
                  <c:v>2.3715807338736212</c:v>
                </c:pt>
                <c:pt idx="45">
                  <c:v>2.4538481409196011</c:v>
                </c:pt>
                <c:pt idx="46">
                  <c:v>2.536115547965581</c:v>
                </c:pt>
                <c:pt idx="47">
                  <c:v>2.6183829550115609</c:v>
                </c:pt>
                <c:pt idx="48">
                  <c:v>2.7006503620575408</c:v>
                </c:pt>
                <c:pt idx="49">
                  <c:v>2.7829177691035207</c:v>
                </c:pt>
                <c:pt idx="50">
                  <c:v>2.8651851761495006</c:v>
                </c:pt>
              </c:numCache>
            </c:numRef>
          </c:xVal>
          <c:yVal>
            <c:numRef>
              <c:f>'Pdist Scen2'!$X$2:$X$52</c:f>
              <c:numCache>
                <c:formatCode>General</c:formatCode>
                <c:ptCount val="51"/>
                <c:pt idx="0">
                  <c:v>6.4645505252805737E-3</c:v>
                </c:pt>
                <c:pt idx="1">
                  <c:v>9.1993560357253503E-3</c:v>
                </c:pt>
                <c:pt idx="2">
                  <c:v>1.2903950250858689E-2</c:v>
                </c:pt>
                <c:pt idx="3">
                  <c:v>1.7841612065553479E-2</c:v>
                </c:pt>
                <c:pt idx="4">
                  <c:v>2.4315973631789292E-2</c:v>
                </c:pt>
                <c:pt idx="5">
                  <c:v>3.2665957660233134E-2</c:v>
                </c:pt>
                <c:pt idx="6">
                  <c:v>4.3255893305255706E-2</c:v>
                </c:pt>
                <c:pt idx="7">
                  <c:v>5.6460059997984841E-2</c:v>
                </c:pt>
                <c:pt idx="8">
                  <c:v>7.2641289458271668E-2</c:v>
                </c:pt>
                <c:pt idx="9">
                  <c:v>9.2123814817549624E-2</c:v>
                </c:pt>
                <c:pt idx="10">
                  <c:v>0.11516126904075365</c:v>
                </c:pt>
                <c:pt idx="11">
                  <c:v>0.14190154690607254</c:v>
                </c:pt>
                <c:pt idx="12">
                  <c:v>0.17235106728506913</c:v>
                </c:pt>
                <c:pt idx="13">
                  <c:v>0.20634169030626018</c:v>
                </c:pt>
                <c:pt idx="14">
                  <c:v>0.2435040282454671</c:v>
                </c:pt>
                <c:pt idx="15">
                  <c:v>0.28325101561742022</c:v>
                </c:pt>
                <c:pt idx="16">
                  <c:v>0.32477527625585872</c:v>
                </c:pt>
                <c:pt idx="17">
                  <c:v>0.3670629963443055</c:v>
                </c:pt>
                <c:pt idx="18">
                  <c:v>0.40892570349217466</c:v>
                </c:pt>
                <c:pt idx="19">
                  <c:v>0.44904966113414807</c:v>
                </c:pt>
                <c:pt idx="20">
                  <c:v>0.48606068652032364</c:v>
                </c:pt>
                <c:pt idx="21">
                  <c:v>0.51860031758232505</c:v>
                </c:pt>
                <c:pt idx="22">
                  <c:v>0.54540764387648144</c:v>
                </c:pt>
                <c:pt idx="23">
                  <c:v>0.56540002274539414</c:v>
                </c:pt>
                <c:pt idx="24">
                  <c:v>0.57774551455929535</c:v>
                </c:pt>
                <c:pt idx="25">
                  <c:v>0.58192029343303864</c:v>
                </c:pt>
                <c:pt idx="26">
                  <c:v>0.57774551455929535</c:v>
                </c:pt>
                <c:pt idx="27">
                  <c:v>0.56540002274539414</c:v>
                </c:pt>
                <c:pt idx="28">
                  <c:v>0.54540764387648144</c:v>
                </c:pt>
                <c:pt idx="29">
                  <c:v>0.51860031758232505</c:v>
                </c:pt>
                <c:pt idx="30">
                  <c:v>0.48606068652032358</c:v>
                </c:pt>
                <c:pt idx="31">
                  <c:v>0.4490496611341479</c:v>
                </c:pt>
                <c:pt idx="32">
                  <c:v>0.4089257034921745</c:v>
                </c:pt>
                <c:pt idx="33">
                  <c:v>0.36706299634430517</c:v>
                </c:pt>
                <c:pt idx="34">
                  <c:v>0.32477527625585834</c:v>
                </c:pt>
                <c:pt idx="35">
                  <c:v>0.28325101561741989</c:v>
                </c:pt>
                <c:pt idx="36">
                  <c:v>0.24350402824546674</c:v>
                </c:pt>
                <c:pt idx="37">
                  <c:v>0.20634169030625976</c:v>
                </c:pt>
                <c:pt idx="38">
                  <c:v>0.17235106728506872</c:v>
                </c:pt>
                <c:pt idx="39">
                  <c:v>0.14190154690607223</c:v>
                </c:pt>
                <c:pt idx="40">
                  <c:v>0.11516126904075329</c:v>
                </c:pt>
                <c:pt idx="41">
                  <c:v>9.212381481754929E-2</c:v>
                </c:pt>
                <c:pt idx="42">
                  <c:v>7.2641289458271474E-2</c:v>
                </c:pt>
                <c:pt idx="43">
                  <c:v>5.6460059997984674E-2</c:v>
                </c:pt>
                <c:pt idx="44">
                  <c:v>4.3255893305255595E-2</c:v>
                </c:pt>
                <c:pt idx="45">
                  <c:v>3.2665957660233023E-2</c:v>
                </c:pt>
                <c:pt idx="46">
                  <c:v>2.4315973631789237E-2</c:v>
                </c:pt>
                <c:pt idx="47">
                  <c:v>1.7841612065553455E-2</c:v>
                </c:pt>
                <c:pt idx="48">
                  <c:v>1.2903950250858656E-2</c:v>
                </c:pt>
                <c:pt idx="49">
                  <c:v>9.1993560357253503E-3</c:v>
                </c:pt>
                <c:pt idx="50">
                  <c:v>6.4645505252805737E-3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AD-4751-92D5-00D45859E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984072"/>
        <c:axId val="413982104"/>
      </c:scatterChart>
      <c:catAx>
        <c:axId val="516040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037960"/>
        <c:crosses val="autoZero"/>
        <c:auto val="1"/>
        <c:lblAlgn val="ctr"/>
        <c:lblOffset val="100"/>
        <c:noMultiLvlLbl val="0"/>
      </c:catAx>
      <c:valAx>
        <c:axId val="51603796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040912"/>
        <c:crosses val="autoZero"/>
        <c:crossBetween val="between"/>
      </c:valAx>
      <c:valAx>
        <c:axId val="41398210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984072"/>
        <c:crosses val="max"/>
        <c:crossBetween val="midCat"/>
      </c:valAx>
      <c:valAx>
        <c:axId val="413984072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982104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480V@12kA - Lower Row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Heat</c:v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'Pdist Scen2'!$AI$3:$AI$11</c:f>
              <c:strCache>
                <c:ptCount val="9"/>
                <c:pt idx="0">
                  <c:v>0-0.2</c:v>
                </c:pt>
                <c:pt idx="1">
                  <c:v>0.2-0.4</c:v>
                </c:pt>
                <c:pt idx="2">
                  <c:v>0.4-0.6</c:v>
                </c:pt>
                <c:pt idx="3">
                  <c:v>1.6-1.8</c:v>
                </c:pt>
                <c:pt idx="4">
                  <c:v>1.8-2</c:v>
                </c:pt>
                <c:pt idx="5">
                  <c:v>2.2-2.4</c:v>
                </c:pt>
                <c:pt idx="6">
                  <c:v>2.4-2.6</c:v>
                </c:pt>
                <c:pt idx="7">
                  <c:v>2.6-2.8</c:v>
                </c:pt>
                <c:pt idx="8">
                  <c:v>2.8-3</c:v>
                </c:pt>
              </c:strCache>
            </c:strRef>
          </c:cat>
          <c:val>
            <c:numRef>
              <c:f>'Pdist Scen2'!$AJ$3:$AJ$11</c:f>
              <c:numCache>
                <c:formatCode>General</c:formatCode>
                <c:ptCount val="9"/>
                <c:pt idx="0">
                  <c:v>5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9A-4B29-9B04-6FF6959FD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16953960"/>
        <c:axId val="516952320"/>
      </c:barChart>
      <c:scatterChart>
        <c:scatterStyle val="smoothMarker"/>
        <c:varyColors val="0"/>
        <c:ser>
          <c:idx val="1"/>
          <c:order val="1"/>
          <c:tx>
            <c:strRef>
              <c:f>'Pdist Scen2'!$AK$2</c:f>
              <c:strCache>
                <c:ptCount val="1"/>
                <c:pt idx="0">
                  <c:v>Normal (reference)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'Pdist Scen2'!$AM$2:$AM$52</c:f>
              <c:numCache>
                <c:formatCode>General</c:formatCode>
                <c:ptCount val="51"/>
                <c:pt idx="0">
                  <c:v>-1.7231527232196957</c:v>
                </c:pt>
                <c:pt idx="1">
                  <c:v>-1.5994446142909078</c:v>
                </c:pt>
                <c:pt idx="2">
                  <c:v>-1.4757365053621199</c:v>
                </c:pt>
                <c:pt idx="3">
                  <c:v>-1.3520283964333319</c:v>
                </c:pt>
                <c:pt idx="4">
                  <c:v>-1.228320287504544</c:v>
                </c:pt>
                <c:pt idx="5">
                  <c:v>-1.1046121785757561</c:v>
                </c:pt>
                <c:pt idx="6">
                  <c:v>-0.9809040696469683</c:v>
                </c:pt>
                <c:pt idx="7">
                  <c:v>-0.85719596071818049</c:v>
                </c:pt>
                <c:pt idx="8">
                  <c:v>-0.73348785178939269</c:v>
                </c:pt>
                <c:pt idx="9">
                  <c:v>-0.60977974286060488</c:v>
                </c:pt>
                <c:pt idx="10">
                  <c:v>-0.48607163393181707</c:v>
                </c:pt>
                <c:pt idx="11">
                  <c:v>-0.36236352500302926</c:v>
                </c:pt>
                <c:pt idx="12">
                  <c:v>-0.23865541607424143</c:v>
                </c:pt>
                <c:pt idx="13">
                  <c:v>-0.11494730714545359</c:v>
                </c:pt>
                <c:pt idx="14">
                  <c:v>8.7608017833342433E-3</c:v>
                </c:pt>
                <c:pt idx="15">
                  <c:v>0.13246891071212208</c:v>
                </c:pt>
                <c:pt idx="16">
                  <c:v>0.25617701964090989</c:v>
                </c:pt>
                <c:pt idx="17">
                  <c:v>0.37988512856969769</c:v>
                </c:pt>
                <c:pt idx="18">
                  <c:v>0.5035932374984855</c:v>
                </c:pt>
                <c:pt idx="19">
                  <c:v>0.62730134642727331</c:v>
                </c:pt>
                <c:pt idx="20">
                  <c:v>0.75100945535606112</c:v>
                </c:pt>
                <c:pt idx="21">
                  <c:v>0.87471756428484893</c:v>
                </c:pt>
                <c:pt idx="22">
                  <c:v>0.99842567321363673</c:v>
                </c:pt>
                <c:pt idx="23">
                  <c:v>1.1221337821424247</c:v>
                </c:pt>
                <c:pt idx="24">
                  <c:v>1.2458418910712126</c:v>
                </c:pt>
                <c:pt idx="25">
                  <c:v>1.3695500000000005</c:v>
                </c:pt>
                <c:pt idx="26">
                  <c:v>1.4932581089287884</c:v>
                </c:pt>
                <c:pt idx="27">
                  <c:v>1.6169662178575763</c:v>
                </c:pt>
                <c:pt idx="28">
                  <c:v>1.7406743267863642</c:v>
                </c:pt>
                <c:pt idx="29">
                  <c:v>1.8643824357151522</c:v>
                </c:pt>
                <c:pt idx="30">
                  <c:v>1.9880905446439401</c:v>
                </c:pt>
                <c:pt idx="31">
                  <c:v>2.1117986535727278</c:v>
                </c:pt>
                <c:pt idx="32">
                  <c:v>2.2355067625015157</c:v>
                </c:pt>
                <c:pt idx="33">
                  <c:v>2.3592148714303036</c:v>
                </c:pt>
                <c:pt idx="34">
                  <c:v>2.4829229803590915</c:v>
                </c:pt>
                <c:pt idx="35">
                  <c:v>2.6066310892878795</c:v>
                </c:pt>
                <c:pt idx="36">
                  <c:v>2.7303391982166674</c:v>
                </c:pt>
                <c:pt idx="37">
                  <c:v>2.8540473071454553</c:v>
                </c:pt>
                <c:pt idx="38">
                  <c:v>2.9777554160742432</c:v>
                </c:pt>
                <c:pt idx="39">
                  <c:v>3.1014635250030311</c:v>
                </c:pt>
                <c:pt idx="40">
                  <c:v>3.225171633931819</c:v>
                </c:pt>
                <c:pt idx="41">
                  <c:v>3.348879742860607</c:v>
                </c:pt>
                <c:pt idx="42">
                  <c:v>3.4725878517893949</c:v>
                </c:pt>
                <c:pt idx="43">
                  <c:v>3.5962959607181828</c:v>
                </c:pt>
                <c:pt idx="44">
                  <c:v>3.7200040696469707</c:v>
                </c:pt>
                <c:pt idx="45">
                  <c:v>3.8437121785757586</c:v>
                </c:pt>
                <c:pt idx="46">
                  <c:v>3.9674202875045466</c:v>
                </c:pt>
                <c:pt idx="47">
                  <c:v>4.0911283964333345</c:v>
                </c:pt>
                <c:pt idx="48">
                  <c:v>4.214836505362122</c:v>
                </c:pt>
                <c:pt idx="49">
                  <c:v>4.3385446142909094</c:v>
                </c:pt>
                <c:pt idx="50">
                  <c:v>4.4622527232196969</c:v>
                </c:pt>
              </c:numCache>
            </c:numRef>
          </c:xVal>
          <c:yVal>
            <c:numRef>
              <c:f>'Pdist Scen2'!$AN$2:$AN$52</c:f>
              <c:numCache>
                <c:formatCode>General</c:formatCode>
                <c:ptCount val="51"/>
                <c:pt idx="0">
                  <c:v>4.299005247414318E-3</c:v>
                </c:pt>
                <c:pt idx="1">
                  <c:v>6.1176843951883889E-3</c:v>
                </c:pt>
                <c:pt idx="2">
                  <c:v>8.5812849050950924E-3</c:v>
                </c:pt>
                <c:pt idx="3">
                  <c:v>1.1864890465654771E-2</c:v>
                </c:pt>
                <c:pt idx="4">
                  <c:v>1.617042017542486E-2</c:v>
                </c:pt>
                <c:pt idx="5">
                  <c:v>2.1723261786566542E-2</c:v>
                </c:pt>
                <c:pt idx="6">
                  <c:v>2.876569864736532E-2</c:v>
                </c:pt>
                <c:pt idx="7">
                  <c:v>3.7546631161975409E-2</c:v>
                </c:pt>
                <c:pt idx="8">
                  <c:v>4.8307346866393083E-2</c:v>
                </c:pt>
                <c:pt idx="9">
                  <c:v>6.1263464762738765E-2</c:v>
                </c:pt>
                <c:pt idx="10">
                  <c:v>7.6583653878025043E-2</c:v>
                </c:pt>
                <c:pt idx="11">
                  <c:v>9.4366266050482844E-2</c:v>
                </c:pt>
                <c:pt idx="12">
                  <c:v>0.11461556990829035</c:v>
                </c:pt>
                <c:pt idx="13">
                  <c:v>0.13721975037830683</c:v>
                </c:pt>
                <c:pt idx="14">
                  <c:v>0.16193316010139058</c:v>
                </c:pt>
                <c:pt idx="15">
                  <c:v>0.18836539334215732</c:v>
                </c:pt>
                <c:pt idx="16">
                  <c:v>0.21597953506501108</c:v>
                </c:pt>
                <c:pt idx="17">
                  <c:v>0.24410138666946282</c:v>
                </c:pt>
                <c:pt idx="18">
                  <c:v>0.27194059946482535</c:v>
                </c:pt>
                <c:pt idx="19">
                  <c:v>0.29862352255055474</c:v>
                </c:pt>
                <c:pt idx="20">
                  <c:v>0.32323630757329191</c:v>
                </c:pt>
                <c:pt idx="21">
                  <c:v>0.34487556062536689</c:v>
                </c:pt>
                <c:pt idx="22">
                  <c:v>0.36270276082390251</c:v>
                </c:pt>
                <c:pt idx="23">
                  <c:v>0.37599793754649774</c:v>
                </c:pt>
                <c:pt idx="24">
                  <c:v>0.38420784075358394</c:v>
                </c:pt>
                <c:pt idx="25">
                  <c:v>0.38698411981812691</c:v>
                </c:pt>
                <c:pt idx="26">
                  <c:v>0.38420784075358394</c:v>
                </c:pt>
                <c:pt idx="27">
                  <c:v>0.37599793754649763</c:v>
                </c:pt>
                <c:pt idx="28">
                  <c:v>0.3627027608239024</c:v>
                </c:pt>
                <c:pt idx="29">
                  <c:v>0.34487556062536673</c:v>
                </c:pt>
                <c:pt idx="30">
                  <c:v>0.32323630757329175</c:v>
                </c:pt>
                <c:pt idx="31">
                  <c:v>0.29862352255055458</c:v>
                </c:pt>
                <c:pt idx="32">
                  <c:v>0.27194059946482513</c:v>
                </c:pt>
                <c:pt idx="33">
                  <c:v>0.24410138666946249</c:v>
                </c:pt>
                <c:pt idx="34">
                  <c:v>0.21597953506501086</c:v>
                </c:pt>
                <c:pt idx="35">
                  <c:v>0.18836539334215699</c:v>
                </c:pt>
                <c:pt idx="36">
                  <c:v>0.16193316010139031</c:v>
                </c:pt>
                <c:pt idx="37">
                  <c:v>0.13721975037830658</c:v>
                </c:pt>
                <c:pt idx="38">
                  <c:v>0.11461556990829005</c:v>
                </c:pt>
                <c:pt idx="39">
                  <c:v>9.4366266050482581E-2</c:v>
                </c:pt>
                <c:pt idx="40">
                  <c:v>7.6583653878024779E-2</c:v>
                </c:pt>
                <c:pt idx="41">
                  <c:v>6.1263464762738529E-2</c:v>
                </c:pt>
                <c:pt idx="42">
                  <c:v>4.8307346866392868E-2</c:v>
                </c:pt>
                <c:pt idx="43">
                  <c:v>3.7546631161975257E-2</c:v>
                </c:pt>
                <c:pt idx="44">
                  <c:v>2.8765698647365182E-2</c:v>
                </c:pt>
                <c:pt idx="45">
                  <c:v>2.1723261786566458E-2</c:v>
                </c:pt>
                <c:pt idx="46">
                  <c:v>1.6170420175424773E-2</c:v>
                </c:pt>
                <c:pt idx="47">
                  <c:v>1.1864890465654714E-2</c:v>
                </c:pt>
                <c:pt idx="48">
                  <c:v>8.5812849050950612E-3</c:v>
                </c:pt>
                <c:pt idx="49">
                  <c:v>6.1176843951883724E-3</c:v>
                </c:pt>
                <c:pt idx="50">
                  <c:v>4.2990052474143059E-3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9A-4B29-9B04-6FF6959FD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376040"/>
        <c:axId val="508373744"/>
      </c:scatterChart>
      <c:catAx>
        <c:axId val="516953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52320"/>
        <c:crosses val="autoZero"/>
        <c:auto val="1"/>
        <c:lblAlgn val="ctr"/>
        <c:lblOffset val="100"/>
        <c:noMultiLvlLbl val="0"/>
      </c:catAx>
      <c:valAx>
        <c:axId val="516952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53960"/>
        <c:crosses val="autoZero"/>
        <c:crossBetween val="between"/>
      </c:valAx>
      <c:valAx>
        <c:axId val="5083737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76040"/>
        <c:crosses val="max"/>
        <c:crossBetween val="midCat"/>
      </c:valAx>
      <c:valAx>
        <c:axId val="508376040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73744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240V@23kA - Upper Row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Heat</c:v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strRef>
              <c:f>'Pdist Scen3'!$B$3:$B$8</c:f>
              <c:strCache>
                <c:ptCount val="6"/>
                <c:pt idx="0">
                  <c:v>0.06-0.075</c:v>
                </c:pt>
                <c:pt idx="1">
                  <c:v>0.075-0.09</c:v>
                </c:pt>
                <c:pt idx="2">
                  <c:v>0.09-0.105</c:v>
                </c:pt>
                <c:pt idx="3">
                  <c:v>0.105-0.12</c:v>
                </c:pt>
                <c:pt idx="4">
                  <c:v>0.12-0.135</c:v>
                </c:pt>
                <c:pt idx="5">
                  <c:v>0.15-0.165</c:v>
                </c:pt>
              </c:strCache>
            </c:strRef>
          </c:cat>
          <c:val>
            <c:numRef>
              <c:f>'Pdist Scen3'!$C$3:$C$8</c:f>
              <c:numCache>
                <c:formatCode>General</c:formatCode>
                <c:ptCount val="6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1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4B-4F8A-A086-D3D1BB81C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16944448"/>
        <c:axId val="516944776"/>
      </c:barChart>
      <c:scatterChart>
        <c:scatterStyle val="smoothMarker"/>
        <c:varyColors val="0"/>
        <c:ser>
          <c:idx val="1"/>
          <c:order val="1"/>
          <c:tx>
            <c:strRef>
              <c:f>'Pdist Scen3'!$D$2</c:f>
              <c:strCache>
                <c:ptCount val="1"/>
                <c:pt idx="0">
                  <c:v>Normal (reference)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'Pdist Scen3'!$F$2:$F$52</c:f>
              <c:numCache>
                <c:formatCode>General</c:formatCode>
                <c:ptCount val="51"/>
                <c:pt idx="0">
                  <c:v>1.5455345864702819E-2</c:v>
                </c:pt>
                <c:pt idx="1">
                  <c:v>1.8771132030114705E-2</c:v>
                </c:pt>
                <c:pt idx="2">
                  <c:v>2.2086918195526592E-2</c:v>
                </c:pt>
                <c:pt idx="3">
                  <c:v>2.5402704360938479E-2</c:v>
                </c:pt>
                <c:pt idx="4">
                  <c:v>2.8718490526350365E-2</c:v>
                </c:pt>
                <c:pt idx="5">
                  <c:v>3.2034276691762252E-2</c:v>
                </c:pt>
                <c:pt idx="6">
                  <c:v>3.5350062857174139E-2</c:v>
                </c:pt>
                <c:pt idx="7">
                  <c:v>3.8665849022586025E-2</c:v>
                </c:pt>
                <c:pt idx="8">
                  <c:v>4.1981635187997912E-2</c:v>
                </c:pt>
                <c:pt idx="9">
                  <c:v>4.5297421353409799E-2</c:v>
                </c:pt>
                <c:pt idx="10">
                  <c:v>4.8613207518821686E-2</c:v>
                </c:pt>
                <c:pt idx="11">
                  <c:v>5.1928993684233572E-2</c:v>
                </c:pt>
                <c:pt idx="12">
                  <c:v>5.5244779849645459E-2</c:v>
                </c:pt>
                <c:pt idx="13">
                  <c:v>5.8560566015057346E-2</c:v>
                </c:pt>
                <c:pt idx="14">
                  <c:v>6.1876352180469232E-2</c:v>
                </c:pt>
                <c:pt idx="15">
                  <c:v>6.5192138345881126E-2</c:v>
                </c:pt>
                <c:pt idx="16">
                  <c:v>6.850792451129302E-2</c:v>
                </c:pt>
                <c:pt idx="17">
                  <c:v>7.1823710676704913E-2</c:v>
                </c:pt>
                <c:pt idx="18">
                  <c:v>7.5139496842116807E-2</c:v>
                </c:pt>
                <c:pt idx="19">
                  <c:v>7.8455283007528701E-2</c:v>
                </c:pt>
                <c:pt idx="20">
                  <c:v>8.1771069172940594E-2</c:v>
                </c:pt>
                <c:pt idx="21">
                  <c:v>8.5086855338352488E-2</c:v>
                </c:pt>
                <c:pt idx="22">
                  <c:v>8.8402641503764381E-2</c:v>
                </c:pt>
                <c:pt idx="23">
                  <c:v>9.1718427669176275E-2</c:v>
                </c:pt>
                <c:pt idx="24">
                  <c:v>9.5034213834588169E-2</c:v>
                </c:pt>
                <c:pt idx="25">
                  <c:v>9.8350000000000062E-2</c:v>
                </c:pt>
                <c:pt idx="26">
                  <c:v>0.10166578616541196</c:v>
                </c:pt>
                <c:pt idx="27">
                  <c:v>0.10498157233082385</c:v>
                </c:pt>
                <c:pt idx="28">
                  <c:v>0.10829735849623574</c:v>
                </c:pt>
                <c:pt idx="29">
                  <c:v>0.11161314466164764</c:v>
                </c:pt>
                <c:pt idx="30">
                  <c:v>0.11492893082705953</c:v>
                </c:pt>
                <c:pt idx="31">
                  <c:v>0.11824471699247142</c:v>
                </c:pt>
                <c:pt idx="32">
                  <c:v>0.12156050315788332</c:v>
                </c:pt>
                <c:pt idx="33">
                  <c:v>0.12487628932329521</c:v>
                </c:pt>
                <c:pt idx="34">
                  <c:v>0.12819207548870709</c:v>
                </c:pt>
                <c:pt idx="35">
                  <c:v>0.13150786165411898</c:v>
                </c:pt>
                <c:pt idx="36">
                  <c:v>0.13482364781953088</c:v>
                </c:pt>
                <c:pt idx="37">
                  <c:v>0.13813943398494277</c:v>
                </c:pt>
                <c:pt idx="38">
                  <c:v>0.14145522015035467</c:v>
                </c:pt>
                <c:pt idx="39">
                  <c:v>0.14477100631576656</c:v>
                </c:pt>
                <c:pt idx="40">
                  <c:v>0.14808679248117845</c:v>
                </c:pt>
                <c:pt idx="41">
                  <c:v>0.15140257864659035</c:v>
                </c:pt>
                <c:pt idx="42">
                  <c:v>0.15471836481200224</c:v>
                </c:pt>
                <c:pt idx="43">
                  <c:v>0.15803415097741413</c:v>
                </c:pt>
                <c:pt idx="44">
                  <c:v>0.16134993714282603</c:v>
                </c:pt>
                <c:pt idx="45">
                  <c:v>0.16466572330823792</c:v>
                </c:pt>
                <c:pt idx="46">
                  <c:v>0.16798150947364981</c:v>
                </c:pt>
                <c:pt idx="47">
                  <c:v>0.17129729563906171</c:v>
                </c:pt>
                <c:pt idx="48">
                  <c:v>0.1746130818044736</c:v>
                </c:pt>
                <c:pt idx="49">
                  <c:v>0.1779288679698855</c:v>
                </c:pt>
                <c:pt idx="50">
                  <c:v>0.18124465413529739</c:v>
                </c:pt>
              </c:numCache>
            </c:numRef>
          </c:xVal>
          <c:yVal>
            <c:numRef>
              <c:f>'Pdist Scen3'!$G$2:$G$52</c:f>
              <c:numCache>
                <c:formatCode>General</c:formatCode>
                <c:ptCount val="51"/>
                <c:pt idx="0">
                  <c:v>0.16039086445928849</c:v>
                </c:pt>
                <c:pt idx="1">
                  <c:v>0.22824365921012343</c:v>
                </c:pt>
                <c:pt idx="2">
                  <c:v>0.32015771670143239</c:v>
                </c:pt>
                <c:pt idx="3">
                  <c:v>0.44266520485075617</c:v>
                </c:pt>
                <c:pt idx="4">
                  <c:v>0.60329948937983924</c:v>
                </c:pt>
                <c:pt idx="5">
                  <c:v>0.81046952406453798</c:v>
                </c:pt>
                <c:pt idx="6">
                  <c:v>1.0732146176377177</c:v>
                </c:pt>
                <c:pt idx="7">
                  <c:v>1.4008209534578648</c:v>
                </c:pt>
                <c:pt idx="8">
                  <c:v>1.80229068766446</c:v>
                </c:pt>
                <c:pt idx="9">
                  <c:v>2.2856683133794307</c:v>
                </c:pt>
                <c:pt idx="10">
                  <c:v>2.8572466749919125</c:v>
                </c:pt>
                <c:pt idx="11">
                  <c:v>3.5206951647094442</c:v>
                </c:pt>
                <c:pt idx="12">
                  <c:v>4.2761730400635081</c:v>
                </c:pt>
                <c:pt idx="13">
                  <c:v>5.1195086112774089</c:v>
                </c:pt>
                <c:pt idx="14">
                  <c:v>6.0415370623024556</c:v>
                </c:pt>
                <c:pt idx="15">
                  <c:v>7.0276928111529609</c:v>
                </c:pt>
                <c:pt idx="16">
                  <c:v>8.0579441849780391</c:v>
                </c:pt>
                <c:pt idx="17">
                  <c:v>9.1071376214705193</c:v>
                </c:pt>
                <c:pt idx="18">
                  <c:v>10.145786134123512</c:v>
                </c:pt>
                <c:pt idx="19">
                  <c:v>11.141294828278959</c:v>
                </c:pt>
                <c:pt idx="20">
                  <c:v>12.059569089265684</c:v>
                </c:pt>
                <c:pt idx="21">
                  <c:v>12.866904345570177</c:v>
                </c:pt>
                <c:pt idx="22">
                  <c:v>13.532016362460988</c:v>
                </c:pt>
                <c:pt idx="23">
                  <c:v>14.028043876956026</c:v>
                </c:pt>
                <c:pt idx="24">
                  <c:v>14.33434577628579</c:v>
                </c:pt>
                <c:pt idx="25">
                  <c:v>14.43792550543594</c:v>
                </c:pt>
                <c:pt idx="26">
                  <c:v>14.334345776285783</c:v>
                </c:pt>
                <c:pt idx="27">
                  <c:v>14.028043876956005</c:v>
                </c:pt>
                <c:pt idx="28">
                  <c:v>13.532016362460965</c:v>
                </c:pt>
                <c:pt idx="29">
                  <c:v>12.866904345570145</c:v>
                </c:pt>
                <c:pt idx="30">
                  <c:v>12.059569089265649</c:v>
                </c:pt>
                <c:pt idx="31">
                  <c:v>11.141294828278919</c:v>
                </c:pt>
                <c:pt idx="32">
                  <c:v>10.145786134123469</c:v>
                </c:pt>
                <c:pt idx="33">
                  <c:v>9.1071376214704785</c:v>
                </c:pt>
                <c:pt idx="34">
                  <c:v>8.057944184978</c:v>
                </c:pt>
                <c:pt idx="35">
                  <c:v>7.0276928111529209</c:v>
                </c:pt>
                <c:pt idx="36">
                  <c:v>6.04153706230242</c:v>
                </c:pt>
                <c:pt idx="37">
                  <c:v>5.1195086112773724</c:v>
                </c:pt>
                <c:pt idx="38">
                  <c:v>4.2761730400634761</c:v>
                </c:pt>
                <c:pt idx="39">
                  <c:v>3.5206951647094122</c:v>
                </c:pt>
                <c:pt idx="40">
                  <c:v>2.857246674991885</c:v>
                </c:pt>
                <c:pt idx="41">
                  <c:v>2.2856683133794049</c:v>
                </c:pt>
                <c:pt idx="42">
                  <c:v>1.8022906876644382</c:v>
                </c:pt>
                <c:pt idx="43">
                  <c:v>1.4008209534578449</c:v>
                </c:pt>
                <c:pt idx="44">
                  <c:v>1.0732146176377018</c:v>
                </c:pt>
                <c:pt idx="45">
                  <c:v>0.81046952406452399</c:v>
                </c:pt>
                <c:pt idx="46">
                  <c:v>0.60329948937982936</c:v>
                </c:pt>
                <c:pt idx="47">
                  <c:v>0.44266520485074795</c:v>
                </c:pt>
                <c:pt idx="48">
                  <c:v>0.32015771670142568</c:v>
                </c:pt>
                <c:pt idx="49">
                  <c:v>0.22824365921011813</c:v>
                </c:pt>
                <c:pt idx="50">
                  <c:v>0.16039086445928433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4B-4F8A-A086-D3D1BB81C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428664"/>
        <c:axId val="274427680"/>
      </c:scatterChart>
      <c:catAx>
        <c:axId val="516944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44776"/>
        <c:crosses val="autoZero"/>
        <c:auto val="1"/>
        <c:lblAlgn val="ctr"/>
        <c:lblOffset val="100"/>
        <c:noMultiLvlLbl val="0"/>
      </c:catAx>
      <c:valAx>
        <c:axId val="5169447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44448"/>
        <c:crosses val="autoZero"/>
        <c:crossBetween val="between"/>
      </c:valAx>
      <c:valAx>
        <c:axId val="27442768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428664"/>
        <c:crosses val="max"/>
        <c:crossBetween val="midCat"/>
      </c:valAx>
      <c:valAx>
        <c:axId val="274428664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42768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Heat</c:v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'Pdist Scen3'!$T$3:$T$10</c:f>
              <c:strCache>
                <c:ptCount val="8"/>
                <c:pt idx="0">
                  <c:v>0.03-0.045</c:v>
                </c:pt>
                <c:pt idx="1">
                  <c:v>0.045-0.06</c:v>
                </c:pt>
                <c:pt idx="2">
                  <c:v>0.06-0.075</c:v>
                </c:pt>
                <c:pt idx="3">
                  <c:v>0.075-0.09</c:v>
                </c:pt>
                <c:pt idx="4">
                  <c:v>0.09-0.105</c:v>
                </c:pt>
                <c:pt idx="5">
                  <c:v>0.105-0.12</c:v>
                </c:pt>
                <c:pt idx="6">
                  <c:v>0.12-0.135</c:v>
                </c:pt>
                <c:pt idx="7">
                  <c:v>0.165-0.18</c:v>
                </c:pt>
              </c:strCache>
            </c:strRef>
          </c:cat>
          <c:val>
            <c:numRef>
              <c:f>'Pdist Scen3'!$U$3:$U$10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8</c:v>
                </c:pt>
                <c:pt idx="4">
                  <c:v>3</c:v>
                </c:pt>
                <c:pt idx="5">
                  <c:v>6</c:v>
                </c:pt>
                <c:pt idx="6">
                  <c:v>4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A0-4D61-B30F-B1537DAED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8375056"/>
        <c:axId val="508378336"/>
      </c:barChart>
      <c:scatterChart>
        <c:scatterStyle val="smoothMarker"/>
        <c:varyColors val="0"/>
        <c:ser>
          <c:idx val="1"/>
          <c:order val="1"/>
          <c:tx>
            <c:strRef>
              <c:f>'Pdist Scen3'!$V$2</c:f>
              <c:strCache>
                <c:ptCount val="1"/>
                <c:pt idx="0">
                  <c:v>Normal (reference)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'Pdist Scen3'!$X$2:$X$52</c:f>
              <c:numCache>
                <c:formatCode>General</c:formatCode>
                <c:ptCount val="51"/>
                <c:pt idx="0">
                  <c:v>8.818528781752058E-3</c:v>
                </c:pt>
                <c:pt idx="1">
                  <c:v>1.2149787630481976E-2</c:v>
                </c:pt>
                <c:pt idx="2">
                  <c:v>1.5481046479211894E-2</c:v>
                </c:pt>
                <c:pt idx="3">
                  <c:v>1.8812305327941811E-2</c:v>
                </c:pt>
                <c:pt idx="4">
                  <c:v>2.2143564176671727E-2</c:v>
                </c:pt>
                <c:pt idx="5">
                  <c:v>2.5474823025401643E-2</c:v>
                </c:pt>
                <c:pt idx="6">
                  <c:v>2.880608187413156E-2</c:v>
                </c:pt>
                <c:pt idx="7">
                  <c:v>3.2137340722861479E-2</c:v>
                </c:pt>
                <c:pt idx="8">
                  <c:v>3.5468599571591396E-2</c:v>
                </c:pt>
                <c:pt idx="9">
                  <c:v>3.8799858420321312E-2</c:v>
                </c:pt>
                <c:pt idx="10">
                  <c:v>4.2131117269051228E-2</c:v>
                </c:pt>
                <c:pt idx="11">
                  <c:v>4.5462376117781145E-2</c:v>
                </c:pt>
                <c:pt idx="12">
                  <c:v>4.8793634966511061E-2</c:v>
                </c:pt>
                <c:pt idx="13">
                  <c:v>5.2124893815240977E-2</c:v>
                </c:pt>
                <c:pt idx="14">
                  <c:v>5.5456152663970894E-2</c:v>
                </c:pt>
                <c:pt idx="15">
                  <c:v>5.878741151270081E-2</c:v>
                </c:pt>
                <c:pt idx="16">
                  <c:v>6.2118670361430726E-2</c:v>
                </c:pt>
                <c:pt idx="17">
                  <c:v>6.5449929210160643E-2</c:v>
                </c:pt>
                <c:pt idx="18">
                  <c:v>6.8781188058890566E-2</c:v>
                </c:pt>
                <c:pt idx="19">
                  <c:v>7.2112446907620489E-2</c:v>
                </c:pt>
                <c:pt idx="20">
                  <c:v>7.5443705756350413E-2</c:v>
                </c:pt>
                <c:pt idx="21">
                  <c:v>7.8774964605080336E-2</c:v>
                </c:pt>
                <c:pt idx="22">
                  <c:v>8.2106223453810259E-2</c:v>
                </c:pt>
                <c:pt idx="23">
                  <c:v>8.5437482302540182E-2</c:v>
                </c:pt>
                <c:pt idx="24">
                  <c:v>8.8768741151270106E-2</c:v>
                </c:pt>
                <c:pt idx="25">
                  <c:v>9.2100000000000029E-2</c:v>
                </c:pt>
                <c:pt idx="26">
                  <c:v>9.5431258848729952E-2</c:v>
                </c:pt>
                <c:pt idx="27">
                  <c:v>9.8762517697459876E-2</c:v>
                </c:pt>
                <c:pt idx="28">
                  <c:v>0.1020937765461898</c:v>
                </c:pt>
                <c:pt idx="29">
                  <c:v>0.10542503539491972</c:v>
                </c:pt>
                <c:pt idx="30">
                  <c:v>0.10875629424364965</c:v>
                </c:pt>
                <c:pt idx="31">
                  <c:v>0.11208755309237957</c:v>
                </c:pt>
                <c:pt idx="32">
                  <c:v>0.11541881194110949</c:v>
                </c:pt>
                <c:pt idx="33">
                  <c:v>0.11875007078983942</c:v>
                </c:pt>
                <c:pt idx="34">
                  <c:v>0.12208132963856934</c:v>
                </c:pt>
                <c:pt idx="35">
                  <c:v>0.12541258848729925</c:v>
                </c:pt>
                <c:pt idx="36">
                  <c:v>0.12874384733602917</c:v>
                </c:pt>
                <c:pt idx="37">
                  <c:v>0.13207510618475909</c:v>
                </c:pt>
                <c:pt idx="38">
                  <c:v>0.13540636503348902</c:v>
                </c:pt>
                <c:pt idx="39">
                  <c:v>0.13873762388221894</c:v>
                </c:pt>
                <c:pt idx="40">
                  <c:v>0.14206888273094886</c:v>
                </c:pt>
                <c:pt idx="41">
                  <c:v>0.14540014157967879</c:v>
                </c:pt>
                <c:pt idx="42">
                  <c:v>0.14873140042840871</c:v>
                </c:pt>
                <c:pt idx="43">
                  <c:v>0.15206265927713863</c:v>
                </c:pt>
                <c:pt idx="44">
                  <c:v>0.15539391812586856</c:v>
                </c:pt>
                <c:pt idx="45">
                  <c:v>0.15872517697459848</c:v>
                </c:pt>
                <c:pt idx="46">
                  <c:v>0.1620564358233284</c:v>
                </c:pt>
                <c:pt idx="47">
                  <c:v>0.16538769467205833</c:v>
                </c:pt>
                <c:pt idx="48">
                  <c:v>0.16871895352078825</c:v>
                </c:pt>
                <c:pt idx="49">
                  <c:v>0.17205021236951817</c:v>
                </c:pt>
                <c:pt idx="50">
                  <c:v>0.1753814712182481</c:v>
                </c:pt>
              </c:numCache>
            </c:numRef>
          </c:xVal>
          <c:yVal>
            <c:numRef>
              <c:f>'Pdist Scen3'!$Y$2:$Y$52</c:f>
              <c:numCache>
                <c:formatCode>General</c:formatCode>
                <c:ptCount val="51"/>
                <c:pt idx="0">
                  <c:v>0.15964589771681187</c:v>
                </c:pt>
                <c:pt idx="1">
                  <c:v>0.22718353689040197</c:v>
                </c:pt>
                <c:pt idx="2">
                  <c:v>0.31867068156327921</c:v>
                </c:pt>
                <c:pt idx="3">
                  <c:v>0.4406091597213973</c:v>
                </c:pt>
                <c:pt idx="4">
                  <c:v>0.60049734689587619</c:v>
                </c:pt>
                <c:pt idx="5">
                  <c:v>0.80670513983196768</c:v>
                </c:pt>
                <c:pt idx="6">
                  <c:v>1.0682298624250377</c:v>
                </c:pt>
                <c:pt idx="7">
                  <c:v>1.3943145665385825</c:v>
                </c:pt>
                <c:pt idx="8">
                  <c:v>1.7939195960370709</c:v>
                </c:pt>
                <c:pt idx="9">
                  <c:v>2.2750520798206169</c:v>
                </c:pt>
                <c:pt idx="10">
                  <c:v>2.8439756339317119</c:v>
                </c:pt>
                <c:pt idx="11">
                  <c:v>3.5043426073680521</c:v>
                </c:pt>
                <c:pt idx="12">
                  <c:v>4.2563115179583644</c:v>
                </c:pt>
                <c:pt idx="13">
                  <c:v>5.0957300521551003</c:v>
                </c:pt>
                <c:pt idx="14">
                  <c:v>6.0134759616903555</c:v>
                </c:pt>
                <c:pt idx="15">
                  <c:v>6.9950513172729973</c:v>
                </c:pt>
                <c:pt idx="16">
                  <c:v>8.0205174870749047</c:v>
                </c:pt>
                <c:pt idx="17">
                  <c:v>9.064837739429084</c:v>
                </c:pt>
                <c:pt idx="18">
                  <c:v>10.098662045905135</c:v>
                </c:pt>
                <c:pt idx="19">
                  <c:v>11.089546905208818</c:v>
                </c:pt>
                <c:pt idx="20">
                  <c:v>12.003556061775704</c:v>
                </c:pt>
                <c:pt idx="21">
                  <c:v>12.807141491567302</c:v>
                </c:pt>
                <c:pt idx="22">
                  <c:v>13.469164265599581</c:v>
                </c:pt>
                <c:pt idx="23">
                  <c:v>13.962887883280436</c:v>
                </c:pt>
                <c:pt idx="24">
                  <c:v>14.267767103526033</c:v>
                </c:pt>
                <c:pt idx="25">
                  <c:v>14.370865736363928</c:v>
                </c:pt>
                <c:pt idx="26">
                  <c:v>14.26776710352603</c:v>
                </c:pt>
                <c:pt idx="27">
                  <c:v>13.96288788328043</c:v>
                </c:pt>
                <c:pt idx="28">
                  <c:v>13.469164265599574</c:v>
                </c:pt>
                <c:pt idx="29">
                  <c:v>12.807141491567291</c:v>
                </c:pt>
                <c:pt idx="30">
                  <c:v>12.00355606177569</c:v>
                </c:pt>
                <c:pt idx="31">
                  <c:v>11.089546905208802</c:v>
                </c:pt>
                <c:pt idx="32">
                  <c:v>10.098662045905119</c:v>
                </c:pt>
                <c:pt idx="33">
                  <c:v>9.0648377394290662</c:v>
                </c:pt>
                <c:pt idx="34">
                  <c:v>8.0205174870748852</c:v>
                </c:pt>
                <c:pt idx="35">
                  <c:v>6.9950513172729805</c:v>
                </c:pt>
                <c:pt idx="36">
                  <c:v>6.0134759616903368</c:v>
                </c:pt>
                <c:pt idx="37">
                  <c:v>5.0957300521550817</c:v>
                </c:pt>
                <c:pt idx="38">
                  <c:v>4.2563115179583457</c:v>
                </c:pt>
                <c:pt idx="39">
                  <c:v>3.5043426073680339</c:v>
                </c:pt>
                <c:pt idx="40">
                  <c:v>2.8439756339316959</c:v>
                </c:pt>
                <c:pt idx="41">
                  <c:v>2.2750520798206022</c:v>
                </c:pt>
                <c:pt idx="42">
                  <c:v>1.793919596037056</c:v>
                </c:pt>
                <c:pt idx="43">
                  <c:v>1.3943145665385701</c:v>
                </c:pt>
                <c:pt idx="44">
                  <c:v>1.0682298624250284</c:v>
                </c:pt>
                <c:pt idx="45">
                  <c:v>0.80670513983195902</c:v>
                </c:pt>
                <c:pt idx="46">
                  <c:v>0.60049734689586953</c:v>
                </c:pt>
                <c:pt idx="47">
                  <c:v>0.44060915972139103</c:v>
                </c:pt>
                <c:pt idx="48">
                  <c:v>0.31867068156327455</c:v>
                </c:pt>
                <c:pt idx="49">
                  <c:v>0.22718353689039858</c:v>
                </c:pt>
                <c:pt idx="50">
                  <c:v>0.15964589771680932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A0-4D61-B30F-B1537DAED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674312"/>
        <c:axId val="509675296"/>
      </c:scatterChart>
      <c:catAx>
        <c:axId val="50837505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78336"/>
        <c:crosses val="autoZero"/>
        <c:auto val="1"/>
        <c:lblAlgn val="ctr"/>
        <c:lblOffset val="100"/>
        <c:noMultiLvlLbl val="0"/>
      </c:catAx>
      <c:valAx>
        <c:axId val="508378336"/>
        <c:scaling>
          <c:orientation val="minMax"/>
        </c:scaling>
        <c:delete val="0"/>
        <c:axPos val="l"/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75056"/>
        <c:crosses val="autoZero"/>
        <c:crossBetween val="between"/>
      </c:valAx>
      <c:valAx>
        <c:axId val="50967529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674312"/>
        <c:crosses val="max"/>
        <c:crossBetween val="midCat"/>
      </c:valAx>
      <c:valAx>
        <c:axId val="509674312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675296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240V@23kA - Lower Row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Heat</c:v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'Pdist Scen3'!$AK$3:$AK$11</c:f>
              <c:strCache>
                <c:ptCount val="9"/>
                <c:pt idx="0">
                  <c:v>0.06-0.08</c:v>
                </c:pt>
                <c:pt idx="1">
                  <c:v>0.08-0.1</c:v>
                </c:pt>
                <c:pt idx="2">
                  <c:v>0.1-0.12</c:v>
                </c:pt>
                <c:pt idx="3">
                  <c:v>0.12-0.14</c:v>
                </c:pt>
                <c:pt idx="4">
                  <c:v>0.14-0.16</c:v>
                </c:pt>
                <c:pt idx="5">
                  <c:v>0.16-0.18</c:v>
                </c:pt>
                <c:pt idx="6">
                  <c:v>0.18-0.2</c:v>
                </c:pt>
                <c:pt idx="7">
                  <c:v>0.2-0.22</c:v>
                </c:pt>
                <c:pt idx="8">
                  <c:v>0.22-0.24</c:v>
                </c:pt>
              </c:strCache>
            </c:strRef>
          </c:cat>
          <c:val>
            <c:numRef>
              <c:f>'Pdist Scen3'!$AL$3:$AL$11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A1-40C8-AB6E-3398D816C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16965112"/>
        <c:axId val="516968392"/>
      </c:barChart>
      <c:scatterChart>
        <c:scatterStyle val="smoothMarker"/>
        <c:varyColors val="0"/>
        <c:ser>
          <c:idx val="1"/>
          <c:order val="1"/>
          <c:tx>
            <c:strRef>
              <c:f>'Pdist Scen3'!$AM$2</c:f>
              <c:strCache>
                <c:ptCount val="1"/>
                <c:pt idx="0">
                  <c:v>Normal (reference)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'Pdist Scen3'!$AO$2:$AO$52</c:f>
              <c:numCache>
                <c:formatCode>General</c:formatCode>
                <c:ptCount val="51"/>
                <c:pt idx="0">
                  <c:v>1.2955684173224458E-2</c:v>
                </c:pt>
                <c:pt idx="1">
                  <c:v>1.8207456806295479E-2</c:v>
                </c:pt>
                <c:pt idx="2">
                  <c:v>2.34592294393665E-2</c:v>
                </c:pt>
                <c:pt idx="3">
                  <c:v>2.8711002072437521E-2</c:v>
                </c:pt>
                <c:pt idx="4">
                  <c:v>3.3962774705508542E-2</c:v>
                </c:pt>
                <c:pt idx="5">
                  <c:v>3.9214547338579563E-2</c:v>
                </c:pt>
                <c:pt idx="6">
                  <c:v>4.4466319971650584E-2</c:v>
                </c:pt>
                <c:pt idx="7">
                  <c:v>4.9718092604721605E-2</c:v>
                </c:pt>
                <c:pt idx="8">
                  <c:v>5.4969865237792626E-2</c:v>
                </c:pt>
                <c:pt idx="9">
                  <c:v>6.0221637870863647E-2</c:v>
                </c:pt>
                <c:pt idx="10">
                  <c:v>6.5473410503934668E-2</c:v>
                </c:pt>
                <c:pt idx="11">
                  <c:v>7.0725183137005682E-2</c:v>
                </c:pt>
                <c:pt idx="12">
                  <c:v>7.597695577007671E-2</c:v>
                </c:pt>
                <c:pt idx="13">
                  <c:v>8.1228728403147737E-2</c:v>
                </c:pt>
                <c:pt idx="14">
                  <c:v>8.6480501036218765E-2</c:v>
                </c:pt>
                <c:pt idx="15">
                  <c:v>9.1732273669289793E-2</c:v>
                </c:pt>
                <c:pt idx="16">
                  <c:v>9.6984046302360821E-2</c:v>
                </c:pt>
                <c:pt idx="17">
                  <c:v>0.10223581893543185</c:v>
                </c:pt>
                <c:pt idx="18">
                  <c:v>0.10748759156850288</c:v>
                </c:pt>
                <c:pt idx="19">
                  <c:v>0.11273936420157391</c:v>
                </c:pt>
                <c:pt idx="20">
                  <c:v>0.11799113683464493</c:v>
                </c:pt>
                <c:pt idx="21">
                  <c:v>0.12324290946771596</c:v>
                </c:pt>
                <c:pt idx="22">
                  <c:v>0.12849468210078699</c:v>
                </c:pt>
                <c:pt idx="23">
                  <c:v>0.13374645473385802</c:v>
                </c:pt>
                <c:pt idx="24">
                  <c:v>0.13899822736692904</c:v>
                </c:pt>
                <c:pt idx="25">
                  <c:v>0.14425000000000007</c:v>
                </c:pt>
                <c:pt idx="26">
                  <c:v>0.1495017726330711</c:v>
                </c:pt>
                <c:pt idx="27">
                  <c:v>0.15475354526614213</c:v>
                </c:pt>
                <c:pt idx="28">
                  <c:v>0.16000531789921316</c:v>
                </c:pt>
                <c:pt idx="29">
                  <c:v>0.16525709053228418</c:v>
                </c:pt>
                <c:pt idx="30">
                  <c:v>0.17050886316535521</c:v>
                </c:pt>
                <c:pt idx="31">
                  <c:v>0.17576063579842624</c:v>
                </c:pt>
                <c:pt idx="32">
                  <c:v>0.18101240843149727</c:v>
                </c:pt>
                <c:pt idx="33">
                  <c:v>0.1862641810645683</c:v>
                </c:pt>
                <c:pt idx="34">
                  <c:v>0.19151595369763932</c:v>
                </c:pt>
                <c:pt idx="35">
                  <c:v>0.19676772633071035</c:v>
                </c:pt>
                <c:pt idx="36">
                  <c:v>0.20201949896378138</c:v>
                </c:pt>
                <c:pt idx="37">
                  <c:v>0.20727127159685241</c:v>
                </c:pt>
                <c:pt idx="38">
                  <c:v>0.21252304422992344</c:v>
                </c:pt>
                <c:pt idx="39">
                  <c:v>0.21777481686299446</c:v>
                </c:pt>
                <c:pt idx="40">
                  <c:v>0.22302658949606549</c:v>
                </c:pt>
                <c:pt idx="41">
                  <c:v>0.22827836212913652</c:v>
                </c:pt>
                <c:pt idx="42">
                  <c:v>0.23353013476220755</c:v>
                </c:pt>
                <c:pt idx="43">
                  <c:v>0.23878190739527858</c:v>
                </c:pt>
                <c:pt idx="44">
                  <c:v>0.2440336800283496</c:v>
                </c:pt>
                <c:pt idx="45">
                  <c:v>0.24928545266142063</c:v>
                </c:pt>
                <c:pt idx="46">
                  <c:v>0.25453722529449163</c:v>
                </c:pt>
                <c:pt idx="47">
                  <c:v>0.25978899792756266</c:v>
                </c:pt>
                <c:pt idx="48">
                  <c:v>0.26504077056063369</c:v>
                </c:pt>
                <c:pt idx="49">
                  <c:v>0.27029254319370472</c:v>
                </c:pt>
                <c:pt idx="50">
                  <c:v>0.27554431582677574</c:v>
                </c:pt>
              </c:numCache>
            </c:numRef>
          </c:xVal>
          <c:yVal>
            <c:numRef>
              <c:f>'Pdist Scen3'!$AP$2:$AP$52</c:f>
              <c:numCache>
                <c:formatCode>General</c:formatCode>
                <c:ptCount val="51"/>
                <c:pt idx="0">
                  <c:v>0.10126520064551486</c:v>
                </c:pt>
                <c:pt idx="1">
                  <c:v>0.14410508992453497</c:v>
                </c:pt>
                <c:pt idx="2">
                  <c:v>0.20213642172999044</c:v>
                </c:pt>
                <c:pt idx="3">
                  <c:v>0.27948337917573884</c:v>
                </c:pt>
                <c:pt idx="4">
                  <c:v>0.38090226676777661</c:v>
                </c:pt>
                <c:pt idx="5">
                  <c:v>0.51170220478674822</c:v>
                </c:pt>
                <c:pt idx="6">
                  <c:v>0.67759029765918399</c:v>
                </c:pt>
                <c:pt idx="7">
                  <c:v>0.88442951784425816</c:v>
                </c:pt>
                <c:pt idx="8">
                  <c:v>1.137903512916165</c:v>
                </c:pt>
                <c:pt idx="9">
                  <c:v>1.4430912954036388</c:v>
                </c:pt>
                <c:pt idx="10">
                  <c:v>1.8039659478874426</c:v>
                </c:pt>
                <c:pt idx="11">
                  <c:v>2.2228441966935817</c:v>
                </c:pt>
                <c:pt idx="12">
                  <c:v>2.6998265914757718</c:v>
                </c:pt>
                <c:pt idx="13">
                  <c:v>3.232279272732768</c:v>
                </c:pt>
                <c:pt idx="14">
                  <c:v>3.8144158950939793</c:v>
                </c:pt>
                <c:pt idx="15">
                  <c:v>4.4370402578451538</c:v>
                </c:pt>
                <c:pt idx="16">
                  <c:v>5.0875050610459338</c:v>
                </c:pt>
                <c:pt idx="17">
                  <c:v>5.7499292223006844</c:v>
                </c:pt>
                <c:pt idx="18">
                  <c:v>6.4056956862358421</c:v>
                </c:pt>
                <c:pt idx="19">
                  <c:v>7.034225172611885</c:v>
                </c:pt>
                <c:pt idx="20">
                  <c:v>7.6139915302527585</c:v>
                </c:pt>
                <c:pt idx="21">
                  <c:v>8.1237148676353854</c:v>
                </c:pt>
                <c:pt idx="22">
                  <c:v>8.543643409508709</c:v>
                </c:pt>
                <c:pt idx="23">
                  <c:v>8.8568178908008512</c:v>
                </c:pt>
                <c:pt idx="24">
                  <c:v>9.0502062324517212</c:v>
                </c:pt>
                <c:pt idx="25">
                  <c:v>9.1156028626809995</c:v>
                </c:pt>
                <c:pt idx="26">
                  <c:v>9.0502062324517158</c:v>
                </c:pt>
                <c:pt idx="27">
                  <c:v>8.8568178908008424</c:v>
                </c:pt>
                <c:pt idx="28">
                  <c:v>8.5436434095086966</c:v>
                </c:pt>
                <c:pt idx="29">
                  <c:v>8.1237148676353694</c:v>
                </c:pt>
                <c:pt idx="30">
                  <c:v>7.6139915302527417</c:v>
                </c:pt>
                <c:pt idx="31">
                  <c:v>7.0342251726118654</c:v>
                </c:pt>
                <c:pt idx="32">
                  <c:v>6.4056956862358208</c:v>
                </c:pt>
                <c:pt idx="33">
                  <c:v>5.7499292223006631</c:v>
                </c:pt>
                <c:pt idx="34">
                  <c:v>5.0875050610459125</c:v>
                </c:pt>
                <c:pt idx="35">
                  <c:v>4.4370402578451333</c:v>
                </c:pt>
                <c:pt idx="36">
                  <c:v>3.8144158950939602</c:v>
                </c:pt>
                <c:pt idx="37">
                  <c:v>3.2322792727327507</c:v>
                </c:pt>
                <c:pt idx="38">
                  <c:v>2.6998265914757549</c:v>
                </c:pt>
                <c:pt idx="39">
                  <c:v>2.2228441966935684</c:v>
                </c:pt>
                <c:pt idx="40">
                  <c:v>1.8039659478874295</c:v>
                </c:pt>
                <c:pt idx="41">
                  <c:v>1.4430912954036264</c:v>
                </c:pt>
                <c:pt idx="42">
                  <c:v>1.1379035129161543</c:v>
                </c:pt>
                <c:pt idx="43">
                  <c:v>0.8844295178442495</c:v>
                </c:pt>
                <c:pt idx="44">
                  <c:v>0.67759029765917655</c:v>
                </c:pt>
                <c:pt idx="45">
                  <c:v>0.51170220478674167</c:v>
                </c:pt>
                <c:pt idx="46">
                  <c:v>0.38090226676777239</c:v>
                </c:pt>
                <c:pt idx="47">
                  <c:v>0.27948337917573562</c:v>
                </c:pt>
                <c:pt idx="48">
                  <c:v>0.20213642172998778</c:v>
                </c:pt>
                <c:pt idx="49">
                  <c:v>0.1441050899245328</c:v>
                </c:pt>
                <c:pt idx="50">
                  <c:v>0.10126520064551325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A1-40C8-AB6E-3398D816C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669720"/>
        <c:axId val="509667752"/>
      </c:scatterChart>
      <c:catAx>
        <c:axId val="516965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68392"/>
        <c:crosses val="autoZero"/>
        <c:auto val="1"/>
        <c:lblAlgn val="ctr"/>
        <c:lblOffset val="100"/>
        <c:noMultiLvlLbl val="0"/>
      </c:catAx>
      <c:valAx>
        <c:axId val="516968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965112"/>
        <c:crosses val="autoZero"/>
        <c:crossBetween val="between"/>
      </c:valAx>
      <c:valAx>
        <c:axId val="5096677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669720"/>
        <c:crosses val="max"/>
        <c:crossBetween val="midCat"/>
      </c:valAx>
      <c:valAx>
        <c:axId val="509669720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667752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480V@22kA - Upper Row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Heat</c:v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'Pdist Scen4'!$B$3:$B$9</c:f>
              <c:strCache>
                <c:ptCount val="7"/>
                <c:pt idx="0">
                  <c:v>0.9-1</c:v>
                </c:pt>
                <c:pt idx="1">
                  <c:v>1-1.1</c:v>
                </c:pt>
                <c:pt idx="2">
                  <c:v>1.1-1.2</c:v>
                </c:pt>
                <c:pt idx="3">
                  <c:v>1.2-1.3</c:v>
                </c:pt>
                <c:pt idx="4">
                  <c:v>1.4-1.5</c:v>
                </c:pt>
                <c:pt idx="5">
                  <c:v>1.5-1.6</c:v>
                </c:pt>
                <c:pt idx="6">
                  <c:v>1.6-1.7</c:v>
                </c:pt>
              </c:strCache>
            </c:strRef>
          </c:cat>
          <c:val>
            <c:numRef>
              <c:f>'Pdist Scen4'!$C$3:$C$9</c:f>
              <c:numCache>
                <c:formatCode>General</c:formatCode>
                <c:ptCount val="7"/>
                <c:pt idx="0">
                  <c:v>5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34-4026-99DB-77EED32AC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8388176"/>
        <c:axId val="508390800"/>
      </c:barChart>
      <c:scatterChart>
        <c:scatterStyle val="smoothMarker"/>
        <c:varyColors val="0"/>
        <c:ser>
          <c:idx val="1"/>
          <c:order val="1"/>
          <c:tx>
            <c:strRef>
              <c:f>'Pdist Scen4'!$D$2</c:f>
              <c:strCache>
                <c:ptCount val="1"/>
                <c:pt idx="0">
                  <c:v>Normal (referece)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'Pdist Scen4'!$F$2:$F$52</c:f>
              <c:numCache>
                <c:formatCode>General</c:formatCode>
                <c:ptCount val="51"/>
                <c:pt idx="0">
                  <c:v>0.47538108637228182</c:v>
                </c:pt>
                <c:pt idx="1">
                  <c:v>0.50833584291739053</c:v>
                </c:pt>
                <c:pt idx="2">
                  <c:v>0.54129059946249924</c:v>
                </c:pt>
                <c:pt idx="3">
                  <c:v>0.57424535600760795</c:v>
                </c:pt>
                <c:pt idx="4">
                  <c:v>0.60720011255271666</c:v>
                </c:pt>
                <c:pt idx="5">
                  <c:v>0.64015486909782537</c:v>
                </c:pt>
                <c:pt idx="6">
                  <c:v>0.67310962564293408</c:v>
                </c:pt>
                <c:pt idx="7">
                  <c:v>0.70606438218804279</c:v>
                </c:pt>
                <c:pt idx="8">
                  <c:v>0.7390191387331515</c:v>
                </c:pt>
                <c:pt idx="9">
                  <c:v>0.77197389527826021</c:v>
                </c:pt>
                <c:pt idx="10">
                  <c:v>0.80492865182336892</c:v>
                </c:pt>
                <c:pt idx="11">
                  <c:v>0.83788340836847763</c:v>
                </c:pt>
                <c:pt idx="12">
                  <c:v>0.87083816491358634</c:v>
                </c:pt>
                <c:pt idx="13">
                  <c:v>0.90379292145869505</c:v>
                </c:pt>
                <c:pt idx="14">
                  <c:v>0.93674767800380376</c:v>
                </c:pt>
                <c:pt idx="15">
                  <c:v>0.96970243454891247</c:v>
                </c:pt>
                <c:pt idx="16">
                  <c:v>1.0026571910940212</c:v>
                </c:pt>
                <c:pt idx="17">
                  <c:v>1.0356119476391299</c:v>
                </c:pt>
                <c:pt idx="18">
                  <c:v>1.0685667041842386</c:v>
                </c:pt>
                <c:pt idx="19">
                  <c:v>1.1015214607293473</c:v>
                </c:pt>
                <c:pt idx="20">
                  <c:v>1.134476217274456</c:v>
                </c:pt>
                <c:pt idx="21">
                  <c:v>1.1674309738195647</c:v>
                </c:pt>
                <c:pt idx="22">
                  <c:v>1.2003857303646734</c:v>
                </c:pt>
                <c:pt idx="23">
                  <c:v>1.2333404869097822</c:v>
                </c:pt>
                <c:pt idx="24">
                  <c:v>1.2662952434548909</c:v>
                </c:pt>
                <c:pt idx="25">
                  <c:v>1.2992499999999996</c:v>
                </c:pt>
                <c:pt idx="26">
                  <c:v>1.3322047565451083</c:v>
                </c:pt>
                <c:pt idx="27">
                  <c:v>1.365159513090217</c:v>
                </c:pt>
                <c:pt idx="28">
                  <c:v>1.3981142696353257</c:v>
                </c:pt>
                <c:pt idx="29">
                  <c:v>1.4310690261804344</c:v>
                </c:pt>
                <c:pt idx="30">
                  <c:v>1.4640237827255431</c:v>
                </c:pt>
                <c:pt idx="31">
                  <c:v>1.4969785392706518</c:v>
                </c:pt>
                <c:pt idx="32">
                  <c:v>1.5299332958157605</c:v>
                </c:pt>
                <c:pt idx="33">
                  <c:v>1.5628880523608693</c:v>
                </c:pt>
                <c:pt idx="34">
                  <c:v>1.595842808905978</c:v>
                </c:pt>
                <c:pt idx="35">
                  <c:v>1.6287975654510867</c:v>
                </c:pt>
                <c:pt idx="36">
                  <c:v>1.6617523219961954</c:v>
                </c:pt>
                <c:pt idx="37">
                  <c:v>1.6947070785413041</c:v>
                </c:pt>
                <c:pt idx="38">
                  <c:v>1.7276618350864128</c:v>
                </c:pt>
                <c:pt idx="39">
                  <c:v>1.7606165916315215</c:v>
                </c:pt>
                <c:pt idx="40">
                  <c:v>1.7935713481766302</c:v>
                </c:pt>
                <c:pt idx="41">
                  <c:v>1.8265261047217389</c:v>
                </c:pt>
                <c:pt idx="42">
                  <c:v>1.8594808612668476</c:v>
                </c:pt>
                <c:pt idx="43">
                  <c:v>1.8924356178119563</c:v>
                </c:pt>
                <c:pt idx="44">
                  <c:v>1.9253903743570651</c:v>
                </c:pt>
                <c:pt idx="45">
                  <c:v>1.9583451309021738</c:v>
                </c:pt>
                <c:pt idx="46">
                  <c:v>1.9912998874472825</c:v>
                </c:pt>
                <c:pt idx="47">
                  <c:v>2.024254643992391</c:v>
                </c:pt>
                <c:pt idx="48">
                  <c:v>2.0572094005374995</c:v>
                </c:pt>
                <c:pt idx="49">
                  <c:v>2.0901641570826079</c:v>
                </c:pt>
                <c:pt idx="50">
                  <c:v>2.1231189136277164</c:v>
                </c:pt>
              </c:numCache>
            </c:numRef>
          </c:xVal>
          <c:yVal>
            <c:numRef>
              <c:f>'Pdist Scen4'!$G$2:$G$52</c:f>
              <c:numCache>
                <c:formatCode>General</c:formatCode>
                <c:ptCount val="51"/>
                <c:pt idx="0">
                  <c:v>1.6137937742146551E-2</c:v>
                </c:pt>
                <c:pt idx="1">
                  <c:v>2.2965035912675836E-2</c:v>
                </c:pt>
                <c:pt idx="2">
                  <c:v>3.2213089674486758E-2</c:v>
                </c:pt>
                <c:pt idx="3">
                  <c:v>4.4539341692427445E-2</c:v>
                </c:pt>
                <c:pt idx="4">
                  <c:v>6.070177146499469E-2</c:v>
                </c:pt>
                <c:pt idx="5">
                  <c:v>8.1546456934151232E-2</c:v>
                </c:pt>
                <c:pt idx="6">
                  <c:v>0.10798290003477892</c:v>
                </c:pt>
                <c:pt idx="7">
                  <c:v>0.14094544231685663</c:v>
                </c:pt>
                <c:pt idx="8">
                  <c:v>0.18133984755822688</c:v>
                </c:pt>
                <c:pt idx="9">
                  <c:v>0.22997552301288995</c:v>
                </c:pt>
                <c:pt idx="10">
                  <c:v>0.28748563149417272</c:v>
                </c:pt>
                <c:pt idx="11">
                  <c:v>0.35423937372430037</c:v>
                </c:pt>
                <c:pt idx="12">
                  <c:v>0.43025277360922776</c:v>
                </c:pt>
                <c:pt idx="13">
                  <c:v>0.5151060910962848</c:v>
                </c:pt>
                <c:pt idx="14">
                  <c:v>0.60787719616696623</c:v>
                </c:pt>
                <c:pt idx="15">
                  <c:v>0.70710055363598756</c:v>
                </c:pt>
                <c:pt idx="16">
                  <c:v>0.81076065039773459</c:v>
                </c:pt>
                <c:pt idx="17">
                  <c:v>0.91632662770364393</c:v>
                </c:pt>
                <c:pt idx="18">
                  <c:v>1.0208316136308297</c:v>
                </c:pt>
                <c:pt idx="19">
                  <c:v>1.1209960299908655</c:v>
                </c:pt>
                <c:pt idx="20">
                  <c:v>1.2133894022940674</c:v>
                </c:pt>
                <c:pt idx="21">
                  <c:v>1.2946205007559681</c:v>
                </c:pt>
                <c:pt idx="22">
                  <c:v>1.3615416209601798</c:v>
                </c:pt>
                <c:pt idx="23">
                  <c:v>1.4114500816090998</c:v>
                </c:pt>
                <c:pt idx="24">
                  <c:v>1.442269049998286</c:v>
                </c:pt>
                <c:pt idx="25">
                  <c:v>1.4526908606544526</c:v>
                </c:pt>
                <c:pt idx="26">
                  <c:v>1.442269049998286</c:v>
                </c:pt>
                <c:pt idx="27">
                  <c:v>1.4114500816090998</c:v>
                </c:pt>
                <c:pt idx="28">
                  <c:v>1.3615416209601798</c:v>
                </c:pt>
                <c:pt idx="29">
                  <c:v>1.2946205007559681</c:v>
                </c:pt>
                <c:pt idx="30">
                  <c:v>1.2133894022940674</c:v>
                </c:pt>
                <c:pt idx="31">
                  <c:v>1.1209960299908655</c:v>
                </c:pt>
                <c:pt idx="32">
                  <c:v>1.0208316136308297</c:v>
                </c:pt>
                <c:pt idx="33">
                  <c:v>0.91632662770364393</c:v>
                </c:pt>
                <c:pt idx="34">
                  <c:v>0.81076065039773459</c:v>
                </c:pt>
                <c:pt idx="35">
                  <c:v>0.70710055363598756</c:v>
                </c:pt>
                <c:pt idx="36">
                  <c:v>0.60787719616696623</c:v>
                </c:pt>
                <c:pt idx="37">
                  <c:v>0.5151060910962848</c:v>
                </c:pt>
                <c:pt idx="38">
                  <c:v>0.43025277360922776</c:v>
                </c:pt>
                <c:pt idx="39">
                  <c:v>0.35423937372430037</c:v>
                </c:pt>
                <c:pt idx="40">
                  <c:v>0.28748563149417272</c:v>
                </c:pt>
                <c:pt idx="41">
                  <c:v>0.22997552301288995</c:v>
                </c:pt>
                <c:pt idx="42">
                  <c:v>0.18133984755822688</c:v>
                </c:pt>
                <c:pt idx="43">
                  <c:v>0.14094544231685663</c:v>
                </c:pt>
                <c:pt idx="44">
                  <c:v>0.10798290003477892</c:v>
                </c:pt>
                <c:pt idx="45">
                  <c:v>8.1546456934151232E-2</c:v>
                </c:pt>
                <c:pt idx="46">
                  <c:v>6.070177146499469E-2</c:v>
                </c:pt>
                <c:pt idx="47">
                  <c:v>4.4539341692427542E-2</c:v>
                </c:pt>
                <c:pt idx="48">
                  <c:v>3.2213089674486918E-2</c:v>
                </c:pt>
                <c:pt idx="49">
                  <c:v>2.2965035912676002E-2</c:v>
                </c:pt>
                <c:pt idx="50">
                  <c:v>1.6137937742146696E-2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34-4026-99DB-77EED32AC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760536"/>
        <c:axId val="419754304"/>
      </c:scatterChart>
      <c:catAx>
        <c:axId val="508388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</a:t>
                </a:r>
              </a:p>
            </c:rich>
          </c:tx>
          <c:layout>
            <c:manualLayout>
              <c:xMode val="edge"/>
              <c:yMode val="edge"/>
              <c:x val="0.48834427231056454"/>
              <c:y val="0.846634266410478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90800"/>
        <c:crosses val="autoZero"/>
        <c:auto val="1"/>
        <c:lblAlgn val="ctr"/>
        <c:lblOffset val="100"/>
        <c:noMultiLvlLbl val="0"/>
      </c:catAx>
      <c:valAx>
        <c:axId val="5083908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88176"/>
        <c:crosses val="autoZero"/>
        <c:crossBetween val="between"/>
      </c:valAx>
      <c:valAx>
        <c:axId val="41975430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760536"/>
        <c:crosses val="max"/>
        <c:crossBetween val="midCat"/>
      </c:valAx>
      <c:valAx>
        <c:axId val="419760536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754304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480V@22kA - Middle Row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Heat</c:v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'Pdist Scen4'!$S$3:$S$9</c:f>
              <c:strCache>
                <c:ptCount val="7"/>
                <c:pt idx="0">
                  <c:v>0.75-1</c:v>
                </c:pt>
                <c:pt idx="1">
                  <c:v>1-1.25</c:v>
                </c:pt>
                <c:pt idx="2">
                  <c:v>1.5-1.75</c:v>
                </c:pt>
                <c:pt idx="3">
                  <c:v>1.75-2</c:v>
                </c:pt>
                <c:pt idx="4">
                  <c:v>2-2.25</c:v>
                </c:pt>
                <c:pt idx="5">
                  <c:v>2.25-2.5</c:v>
                </c:pt>
                <c:pt idx="6">
                  <c:v>2.5-2.75</c:v>
                </c:pt>
              </c:strCache>
            </c:strRef>
          </c:cat>
          <c:val>
            <c:numRef>
              <c:f>'Pdist Scen4'!$T$3:$T$9</c:f>
              <c:numCache>
                <c:formatCode>General</c:formatCode>
                <c:ptCount val="7"/>
                <c:pt idx="0">
                  <c:v>8</c:v>
                </c:pt>
                <c:pt idx="1">
                  <c:v>2</c:v>
                </c:pt>
                <c:pt idx="2">
                  <c:v>1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D-45CC-A8E3-415ABBD0C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7433552"/>
        <c:axId val="507436504"/>
      </c:barChart>
      <c:scatterChart>
        <c:scatterStyle val="smoothMarker"/>
        <c:varyColors val="0"/>
        <c:ser>
          <c:idx val="1"/>
          <c:order val="1"/>
          <c:tx>
            <c:strRef>
              <c:f>'Pdist Scen4'!$U$2</c:f>
              <c:strCache>
                <c:ptCount val="1"/>
                <c:pt idx="0">
                  <c:v>Normal (reference)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'Pdist Scen4'!$W$2:$W$52</c:f>
              <c:numCache>
                <c:formatCode>General</c:formatCode>
                <c:ptCount val="51"/>
                <c:pt idx="0">
                  <c:v>-0.24156192451801761</c:v>
                </c:pt>
                <c:pt idx="1">
                  <c:v>-0.16129544753729691</c:v>
                </c:pt>
                <c:pt idx="2">
                  <c:v>-8.1028970556576208E-2</c:v>
                </c:pt>
                <c:pt idx="3">
                  <c:v>-7.6249357585550515E-4</c:v>
                </c:pt>
                <c:pt idx="4">
                  <c:v>7.9503983404865197E-2</c:v>
                </c:pt>
                <c:pt idx="5">
                  <c:v>0.1597704603855859</c:v>
                </c:pt>
                <c:pt idx="6">
                  <c:v>0.2400369373663066</c:v>
                </c:pt>
                <c:pt idx="7">
                  <c:v>0.3203034143470273</c:v>
                </c:pt>
                <c:pt idx="8">
                  <c:v>0.40056989132774801</c:v>
                </c:pt>
                <c:pt idx="9">
                  <c:v>0.48083636830846871</c:v>
                </c:pt>
                <c:pt idx="10">
                  <c:v>0.56110284528918941</c:v>
                </c:pt>
                <c:pt idx="11">
                  <c:v>0.64136932226991017</c:v>
                </c:pt>
                <c:pt idx="12">
                  <c:v>0.72163579925063082</c:v>
                </c:pt>
                <c:pt idx="13">
                  <c:v>0.80190227623135146</c:v>
                </c:pt>
                <c:pt idx="14">
                  <c:v>0.88216875321207211</c:v>
                </c:pt>
                <c:pt idx="15">
                  <c:v>0.96243523019279276</c:v>
                </c:pt>
                <c:pt idx="16">
                  <c:v>1.0427017071735134</c:v>
                </c:pt>
                <c:pt idx="17">
                  <c:v>1.1229681841542341</c:v>
                </c:pt>
                <c:pt idx="18">
                  <c:v>1.2032346611349547</c:v>
                </c:pt>
                <c:pt idx="19">
                  <c:v>1.2835011381156753</c:v>
                </c:pt>
                <c:pt idx="20">
                  <c:v>1.363767615096396</c:v>
                </c:pt>
                <c:pt idx="21">
                  <c:v>1.4440340920771166</c:v>
                </c:pt>
                <c:pt idx="22">
                  <c:v>1.5243005690578373</c:v>
                </c:pt>
                <c:pt idx="23">
                  <c:v>1.6045670460385579</c:v>
                </c:pt>
                <c:pt idx="24">
                  <c:v>1.6848335230192786</c:v>
                </c:pt>
                <c:pt idx="25">
                  <c:v>1.7650999999999992</c:v>
                </c:pt>
                <c:pt idx="26">
                  <c:v>1.8453664769807199</c:v>
                </c:pt>
                <c:pt idx="27">
                  <c:v>1.9256329539614405</c:v>
                </c:pt>
                <c:pt idx="28">
                  <c:v>2.0058994309421614</c:v>
                </c:pt>
                <c:pt idx="29">
                  <c:v>2.086165907922882</c:v>
                </c:pt>
                <c:pt idx="30">
                  <c:v>2.1664323849036027</c:v>
                </c:pt>
                <c:pt idx="31">
                  <c:v>2.2466988618843233</c:v>
                </c:pt>
                <c:pt idx="32">
                  <c:v>2.326965338865044</c:v>
                </c:pt>
                <c:pt idx="33">
                  <c:v>2.4072318158457646</c:v>
                </c:pt>
                <c:pt idx="34">
                  <c:v>2.4874982928264853</c:v>
                </c:pt>
                <c:pt idx="35">
                  <c:v>2.5677647698072059</c:v>
                </c:pt>
                <c:pt idx="36">
                  <c:v>2.6480312467879266</c:v>
                </c:pt>
                <c:pt idx="37">
                  <c:v>2.7282977237686472</c:v>
                </c:pt>
                <c:pt idx="38">
                  <c:v>2.8085642007493679</c:v>
                </c:pt>
                <c:pt idx="39">
                  <c:v>2.8888306777300885</c:v>
                </c:pt>
                <c:pt idx="40">
                  <c:v>2.9690971547108091</c:v>
                </c:pt>
                <c:pt idx="41">
                  <c:v>3.0493636316915298</c:v>
                </c:pt>
                <c:pt idx="42">
                  <c:v>3.1296301086722504</c:v>
                </c:pt>
                <c:pt idx="43">
                  <c:v>3.2098965856529711</c:v>
                </c:pt>
                <c:pt idx="44">
                  <c:v>3.2901630626336917</c:v>
                </c:pt>
                <c:pt idx="45">
                  <c:v>3.3704295396144124</c:v>
                </c:pt>
                <c:pt idx="46">
                  <c:v>3.450696016595133</c:v>
                </c:pt>
                <c:pt idx="47">
                  <c:v>3.5309624935758537</c:v>
                </c:pt>
                <c:pt idx="48">
                  <c:v>3.6112289705565743</c:v>
                </c:pt>
                <c:pt idx="49">
                  <c:v>3.691495447537295</c:v>
                </c:pt>
                <c:pt idx="50">
                  <c:v>3.7717619245180156</c:v>
                </c:pt>
              </c:numCache>
            </c:numRef>
          </c:xVal>
          <c:yVal>
            <c:numRef>
              <c:f>'Pdist Scen4'!$X$2:$X$52</c:f>
              <c:numCache>
                <c:formatCode>General</c:formatCode>
                <c:ptCount val="51"/>
                <c:pt idx="0">
                  <c:v>6.6257026524323449E-3</c:v>
                </c:pt>
                <c:pt idx="1">
                  <c:v>9.428683007149918E-3</c:v>
                </c:pt>
                <c:pt idx="2">
                  <c:v>1.3225627531197704E-2</c:v>
                </c:pt>
                <c:pt idx="3">
                  <c:v>1.828637829097576E-2</c:v>
                </c:pt>
                <c:pt idx="4">
                  <c:v>2.4922136559777108E-2</c:v>
                </c:pt>
                <c:pt idx="5">
                  <c:v>3.3480273913437414E-2</c:v>
                </c:pt>
                <c:pt idx="6">
                  <c:v>4.4334201718304961E-2</c:v>
                </c:pt>
                <c:pt idx="7">
                  <c:v>5.7867529663851114E-2</c:v>
                </c:pt>
                <c:pt idx="8">
                  <c:v>7.4452134352973751E-2</c:v>
                </c:pt>
                <c:pt idx="9">
                  <c:v>9.4420331591782619E-2</c:v>
                </c:pt>
                <c:pt idx="10">
                  <c:v>0.11803207705731091</c:v>
                </c:pt>
                <c:pt idx="11">
                  <c:v>0.14543895233598034</c:v>
                </c:pt>
                <c:pt idx="12">
                  <c:v>0.17664753631276869</c:v>
                </c:pt>
                <c:pt idx="13">
                  <c:v>0.21148549762633717</c:v>
                </c:pt>
                <c:pt idx="14">
                  <c:v>0.24957424023751876</c:v>
                </c:pt>
                <c:pt idx="15">
                  <c:v>0.29031206394647868</c:v>
                </c:pt>
                <c:pt idx="16">
                  <c:v>0.33287146583783489</c:v>
                </c:pt>
                <c:pt idx="17">
                  <c:v>0.37621335914652354</c:v>
                </c:pt>
                <c:pt idx="18">
                  <c:v>0.4191196445414539</c:v>
                </c:pt>
                <c:pt idx="19">
                  <c:v>0.46024383585759621</c:v>
                </c:pt>
                <c:pt idx="20">
                  <c:v>0.49817749390720678</c:v>
                </c:pt>
                <c:pt idx="21">
                  <c:v>0.53152829207848662</c:v>
                </c:pt>
                <c:pt idx="22">
                  <c:v>0.55900388720876082</c:v>
                </c:pt>
                <c:pt idx="23">
                  <c:v>0.57949464788611482</c:v>
                </c:pt>
                <c:pt idx="24">
                  <c:v>0.59214789539915802</c:v>
                </c:pt>
                <c:pt idx="25">
                  <c:v>0.59642674562221798</c:v>
                </c:pt>
                <c:pt idx="26">
                  <c:v>0.59214789539915813</c:v>
                </c:pt>
                <c:pt idx="27">
                  <c:v>0.57949464788611516</c:v>
                </c:pt>
                <c:pt idx="28">
                  <c:v>0.55900388720876126</c:v>
                </c:pt>
                <c:pt idx="29">
                  <c:v>0.53152829207848706</c:v>
                </c:pt>
                <c:pt idx="30">
                  <c:v>0.49817749390720734</c:v>
                </c:pt>
                <c:pt idx="31">
                  <c:v>0.46024383585759676</c:v>
                </c:pt>
                <c:pt idx="32">
                  <c:v>0.41911964454145456</c:v>
                </c:pt>
                <c:pt idx="33">
                  <c:v>0.3762133591465241</c:v>
                </c:pt>
                <c:pt idx="34">
                  <c:v>0.3328714658378355</c:v>
                </c:pt>
                <c:pt idx="35">
                  <c:v>0.29031206394647924</c:v>
                </c:pt>
                <c:pt idx="36">
                  <c:v>0.24957424023751928</c:v>
                </c:pt>
                <c:pt idx="37">
                  <c:v>0.21148549762633767</c:v>
                </c:pt>
                <c:pt idx="38">
                  <c:v>0.17664753631276919</c:v>
                </c:pt>
                <c:pt idx="39">
                  <c:v>0.14543895233598078</c:v>
                </c:pt>
                <c:pt idx="40">
                  <c:v>0.11803207705731134</c:v>
                </c:pt>
                <c:pt idx="41">
                  <c:v>9.4420331591782994E-2</c:v>
                </c:pt>
                <c:pt idx="42">
                  <c:v>7.4452134352974084E-2</c:v>
                </c:pt>
                <c:pt idx="43">
                  <c:v>5.786752966385135E-2</c:v>
                </c:pt>
                <c:pt idx="44">
                  <c:v>4.4334201718305162E-2</c:v>
                </c:pt>
                <c:pt idx="45">
                  <c:v>3.3480273913437587E-2</c:v>
                </c:pt>
                <c:pt idx="46">
                  <c:v>2.492213655977725E-2</c:v>
                </c:pt>
                <c:pt idx="47">
                  <c:v>1.8286378290975888E-2</c:v>
                </c:pt>
                <c:pt idx="48">
                  <c:v>1.32256275311978E-2</c:v>
                </c:pt>
                <c:pt idx="49">
                  <c:v>9.4286830071499943E-3</c:v>
                </c:pt>
                <c:pt idx="50">
                  <c:v>6.6257026524323978E-3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CD-45CC-A8E3-415ABBD0C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667096"/>
        <c:axId val="509675624"/>
      </c:scatterChart>
      <c:catAx>
        <c:axId val="507433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Heat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436504"/>
        <c:crosses val="autoZero"/>
        <c:auto val="1"/>
        <c:lblAlgn val="ctr"/>
        <c:lblOffset val="100"/>
        <c:noMultiLvlLbl val="0"/>
      </c:catAx>
      <c:valAx>
        <c:axId val="5074365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433552"/>
        <c:crosses val="autoZero"/>
        <c:crossBetween val="between"/>
      </c:valAx>
      <c:valAx>
        <c:axId val="5096756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667096"/>
        <c:crosses val="max"/>
        <c:crossBetween val="midCat"/>
      </c:valAx>
      <c:valAx>
        <c:axId val="509667096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675624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'Pdist Scen4'!$AL$2</c:f>
              <c:strCache>
                <c:ptCount val="1"/>
                <c:pt idx="0">
                  <c:v>Count</c:v>
                </c:pt>
              </c:strCache>
            </c:strRef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'Pdist Scen4'!$AK$3:$AK$11</c:f>
              <c:strCache>
                <c:ptCount val="9"/>
                <c:pt idx="0">
                  <c:v>2.75-3</c:v>
                </c:pt>
                <c:pt idx="1">
                  <c:v>3-3.25</c:v>
                </c:pt>
                <c:pt idx="2">
                  <c:v>3.25-3.5</c:v>
                </c:pt>
                <c:pt idx="3">
                  <c:v>3.5-3.75</c:v>
                </c:pt>
                <c:pt idx="4">
                  <c:v>3.75-4</c:v>
                </c:pt>
                <c:pt idx="5">
                  <c:v>4-4.25</c:v>
                </c:pt>
                <c:pt idx="6">
                  <c:v>4.5-4.75</c:v>
                </c:pt>
                <c:pt idx="7">
                  <c:v>4.75-5</c:v>
                </c:pt>
                <c:pt idx="8">
                  <c:v>5-5.25</c:v>
                </c:pt>
              </c:strCache>
            </c:strRef>
          </c:cat>
          <c:val>
            <c:numRef>
              <c:f>'Pdist Scen4'!$AL$3:$AL$11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41-425A-A80A-8787FBDC52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8371448"/>
        <c:axId val="508373088"/>
      </c:barChart>
      <c:scatterChart>
        <c:scatterStyle val="smoothMarker"/>
        <c:varyColors val="0"/>
        <c:ser>
          <c:idx val="1"/>
          <c:order val="1"/>
          <c:tx>
            <c:strRef>
              <c:f>'Pdist Scen4'!$AM$2</c:f>
              <c:strCache>
                <c:ptCount val="1"/>
                <c:pt idx="0">
                  <c:v>Normal (reference)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'Pdist Scen4'!$AO$2:$AO$52</c:f>
              <c:numCache>
                <c:formatCode>General</c:formatCode>
                <c:ptCount val="51"/>
                <c:pt idx="0">
                  <c:v>1.8377783211068959</c:v>
                </c:pt>
                <c:pt idx="1">
                  <c:v>1.91340518826262</c:v>
                </c:pt>
                <c:pt idx="2">
                  <c:v>1.989032055418344</c:v>
                </c:pt>
                <c:pt idx="3">
                  <c:v>2.0646589225740684</c:v>
                </c:pt>
                <c:pt idx="4">
                  <c:v>2.1402857897297927</c:v>
                </c:pt>
                <c:pt idx="5">
                  <c:v>2.215912656885517</c:v>
                </c:pt>
                <c:pt idx="6">
                  <c:v>2.2915395240412413</c:v>
                </c:pt>
                <c:pt idx="7">
                  <c:v>2.3671663911969656</c:v>
                </c:pt>
                <c:pt idx="8">
                  <c:v>2.4427932583526899</c:v>
                </c:pt>
                <c:pt idx="9">
                  <c:v>2.5184201255084142</c:v>
                </c:pt>
                <c:pt idx="10">
                  <c:v>2.5940469926641385</c:v>
                </c:pt>
                <c:pt idx="11">
                  <c:v>2.6696738598198628</c:v>
                </c:pt>
                <c:pt idx="12">
                  <c:v>2.7453007269755871</c:v>
                </c:pt>
                <c:pt idx="13">
                  <c:v>2.8209275941313114</c:v>
                </c:pt>
                <c:pt idx="14">
                  <c:v>2.8965544612870358</c:v>
                </c:pt>
                <c:pt idx="15">
                  <c:v>2.9721813284427601</c:v>
                </c:pt>
                <c:pt idx="16">
                  <c:v>3.0478081955984844</c:v>
                </c:pt>
                <c:pt idx="17">
                  <c:v>3.1234350627542087</c:v>
                </c:pt>
                <c:pt idx="18">
                  <c:v>3.199061929909933</c:v>
                </c:pt>
                <c:pt idx="19">
                  <c:v>3.2746887970656573</c:v>
                </c:pt>
                <c:pt idx="20">
                  <c:v>3.3503156642213816</c:v>
                </c:pt>
                <c:pt idx="21">
                  <c:v>3.4259425313771059</c:v>
                </c:pt>
                <c:pt idx="22">
                  <c:v>3.5015693985328302</c:v>
                </c:pt>
                <c:pt idx="23">
                  <c:v>3.5771962656885545</c:v>
                </c:pt>
                <c:pt idx="24">
                  <c:v>3.6528231328442788</c:v>
                </c:pt>
                <c:pt idx="25">
                  <c:v>3.7284500000000032</c:v>
                </c:pt>
                <c:pt idx="26">
                  <c:v>3.8040768671557275</c:v>
                </c:pt>
                <c:pt idx="27">
                  <c:v>3.8797037343114518</c:v>
                </c:pt>
                <c:pt idx="28">
                  <c:v>3.9553306014671761</c:v>
                </c:pt>
                <c:pt idx="29">
                  <c:v>4.0309574686229004</c:v>
                </c:pt>
                <c:pt idx="30">
                  <c:v>4.1065843357786243</c:v>
                </c:pt>
                <c:pt idx="31">
                  <c:v>4.1822112029343481</c:v>
                </c:pt>
                <c:pt idx="32">
                  <c:v>4.257838070090072</c:v>
                </c:pt>
                <c:pt idx="33">
                  <c:v>4.3334649372457958</c:v>
                </c:pt>
                <c:pt idx="34">
                  <c:v>4.4090918044015197</c:v>
                </c:pt>
                <c:pt idx="35">
                  <c:v>4.4847186715572436</c:v>
                </c:pt>
                <c:pt idx="36">
                  <c:v>4.5603455387129674</c:v>
                </c:pt>
                <c:pt idx="37">
                  <c:v>4.6359724058686913</c:v>
                </c:pt>
                <c:pt idx="38">
                  <c:v>4.7115992730244152</c:v>
                </c:pt>
                <c:pt idx="39">
                  <c:v>4.787226140180139</c:v>
                </c:pt>
                <c:pt idx="40">
                  <c:v>4.8628530073358629</c:v>
                </c:pt>
                <c:pt idx="41">
                  <c:v>4.9384798744915868</c:v>
                </c:pt>
                <c:pt idx="42">
                  <c:v>5.0141067416473106</c:v>
                </c:pt>
                <c:pt idx="43">
                  <c:v>5.0897336088030345</c:v>
                </c:pt>
                <c:pt idx="44">
                  <c:v>5.1653604759587584</c:v>
                </c:pt>
                <c:pt idx="45">
                  <c:v>5.2409873431144822</c:v>
                </c:pt>
                <c:pt idx="46">
                  <c:v>5.3166142102702061</c:v>
                </c:pt>
                <c:pt idx="47">
                  <c:v>5.39224107742593</c:v>
                </c:pt>
                <c:pt idx="48">
                  <c:v>5.4678679445816538</c:v>
                </c:pt>
                <c:pt idx="49">
                  <c:v>5.5434948117373777</c:v>
                </c:pt>
                <c:pt idx="50">
                  <c:v>5.6191216788931015</c:v>
                </c:pt>
              </c:numCache>
            </c:numRef>
          </c:xVal>
          <c:yVal>
            <c:numRef>
              <c:f>'Pdist Scen4'!$AP$2:$AP$52</c:f>
              <c:numCache>
                <c:formatCode>General</c:formatCode>
                <c:ptCount val="51"/>
                <c:pt idx="0">
                  <c:v>7.0321808827209578E-3</c:v>
                </c:pt>
                <c:pt idx="1">
                  <c:v>1.0007120432392901E-2</c:v>
                </c:pt>
                <c:pt idx="2">
                  <c:v>1.4037002558926129E-2</c:v>
                </c:pt>
                <c:pt idx="3">
                  <c:v>1.9408223788128464E-2</c:v>
                </c:pt>
                <c:pt idx="4">
                  <c:v>2.6451077186189074E-2</c:v>
                </c:pt>
                <c:pt idx="5">
                  <c:v>3.5534245122802878E-2</c:v>
                </c:pt>
                <c:pt idx="6">
                  <c:v>4.7054047265418342E-2</c:v>
                </c:pt>
                <c:pt idx="7">
                  <c:v>6.1417627258451339E-2</c:v>
                </c:pt>
                <c:pt idx="8">
                  <c:v>7.9019675850160995E-2</c:v>
                </c:pt>
                <c:pt idx="9">
                  <c:v>0.10021289598864767</c:v>
                </c:pt>
                <c:pt idx="10">
                  <c:v>0.12527319129323802</c:v>
                </c:pt>
                <c:pt idx="11">
                  <c:v>0.15436144268330379</c:v>
                </c:pt>
                <c:pt idx="12">
                  <c:v>0.18748463264984966</c:v>
                </c:pt>
                <c:pt idx="13">
                  <c:v>0.2244598575269143</c:v>
                </c:pt>
                <c:pt idx="14">
                  <c:v>0.26488529490130397</c:v>
                </c:pt>
                <c:pt idx="15">
                  <c:v>0.308122331049408</c:v>
                </c:pt>
                <c:pt idx="16">
                  <c:v>0.35329269682949088</c:v>
                </c:pt>
                <c:pt idx="17">
                  <c:v>0.39929355885646445</c:v>
                </c:pt>
                <c:pt idx="18">
                  <c:v>0.44483208899138293</c:v>
                </c:pt>
                <c:pt idx="19">
                  <c:v>0.48847919589627392</c:v>
                </c:pt>
                <c:pt idx="20">
                  <c:v>0.52874003447317841</c:v>
                </c:pt>
                <c:pt idx="21">
                  <c:v>0.56413686068563462</c:v>
                </c:pt>
                <c:pt idx="22">
                  <c:v>0.59329804780071949</c:v>
                </c:pt>
                <c:pt idx="23">
                  <c:v>0.61504588996426701</c:v>
                </c:pt>
                <c:pt idx="24">
                  <c:v>0.62847539773623007</c:v>
                </c:pt>
                <c:pt idx="25">
                  <c:v>0.63301674984891187</c:v>
                </c:pt>
                <c:pt idx="26">
                  <c:v>0.62847539773622918</c:v>
                </c:pt>
                <c:pt idx="27">
                  <c:v>0.61504588996426546</c:v>
                </c:pt>
                <c:pt idx="28">
                  <c:v>0.59329804780071704</c:v>
                </c:pt>
                <c:pt idx="29">
                  <c:v>0.56413686068563162</c:v>
                </c:pt>
                <c:pt idx="30">
                  <c:v>0.52874003447317497</c:v>
                </c:pt>
                <c:pt idx="31">
                  <c:v>0.48847919589627048</c:v>
                </c:pt>
                <c:pt idx="32">
                  <c:v>0.44483208899137949</c:v>
                </c:pt>
                <c:pt idx="33">
                  <c:v>0.39929355885646117</c:v>
                </c:pt>
                <c:pt idx="34">
                  <c:v>0.35329269682948794</c:v>
                </c:pt>
                <c:pt idx="35">
                  <c:v>0.30812233104940551</c:v>
                </c:pt>
                <c:pt idx="36">
                  <c:v>0.26488529490130175</c:v>
                </c:pt>
                <c:pt idx="37">
                  <c:v>0.22445985752691253</c:v>
                </c:pt>
                <c:pt idx="38">
                  <c:v>0.18748463264984822</c:v>
                </c:pt>
                <c:pt idx="39">
                  <c:v>0.15436144268330268</c:v>
                </c:pt>
                <c:pt idx="40">
                  <c:v>0.12527319129323722</c:v>
                </c:pt>
                <c:pt idx="41">
                  <c:v>0.10021289598864716</c:v>
                </c:pt>
                <c:pt idx="42">
                  <c:v>7.9019675850160634E-2</c:v>
                </c:pt>
                <c:pt idx="43">
                  <c:v>6.1417627258451173E-2</c:v>
                </c:pt>
                <c:pt idx="44">
                  <c:v>4.7054047265418279E-2</c:v>
                </c:pt>
                <c:pt idx="45">
                  <c:v>3.5534245122802878E-2</c:v>
                </c:pt>
                <c:pt idx="46">
                  <c:v>2.6451077186189137E-2</c:v>
                </c:pt>
                <c:pt idx="47">
                  <c:v>1.940822378812853E-2</c:v>
                </c:pt>
                <c:pt idx="48">
                  <c:v>1.4037002558926199E-2</c:v>
                </c:pt>
                <c:pt idx="49">
                  <c:v>1.0007120432392972E-2</c:v>
                </c:pt>
                <c:pt idx="50">
                  <c:v>7.0321808827210151E-3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41-425A-A80A-8787FBDC52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014592"/>
        <c:axId val="322008688"/>
      </c:scatterChart>
      <c:catAx>
        <c:axId val="50837144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73088"/>
        <c:crosses val="autoZero"/>
        <c:auto val="1"/>
        <c:lblAlgn val="ctr"/>
        <c:lblOffset val="100"/>
        <c:noMultiLvlLbl val="0"/>
      </c:catAx>
      <c:valAx>
        <c:axId val="508373088"/>
        <c:scaling>
          <c:orientation val="minMax"/>
        </c:scaling>
        <c:delete val="0"/>
        <c:axPos val="l"/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71448"/>
        <c:crosses val="autoZero"/>
        <c:crossBetween val="between"/>
      </c:valAx>
      <c:valAx>
        <c:axId val="3220086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014592"/>
        <c:crosses val="max"/>
        <c:crossBetween val="midCat"/>
      </c:valAx>
      <c:valAx>
        <c:axId val="322014592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008688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488V@14.3kA - 12″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Heat</c:v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'Pdist 1218'!$B$2:$B$6</c:f>
              <c:strCache>
                <c:ptCount val="5"/>
                <c:pt idx="0">
                  <c:v>0-0.7</c:v>
                </c:pt>
                <c:pt idx="1">
                  <c:v>0.7-1.4</c:v>
                </c:pt>
                <c:pt idx="2">
                  <c:v>1.4-2.1</c:v>
                </c:pt>
                <c:pt idx="3">
                  <c:v>2.1-2.8</c:v>
                </c:pt>
                <c:pt idx="4">
                  <c:v>2.8-3.5</c:v>
                </c:pt>
              </c:strCache>
            </c:strRef>
          </c:cat>
          <c:val>
            <c:numRef>
              <c:f>'Pdist 1218'!$C$2:$C$6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99-42F0-B9C0-5E71C09E7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8388176"/>
        <c:axId val="508390800"/>
      </c:barChart>
      <c:catAx>
        <c:axId val="508388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90800"/>
        <c:crosses val="autoZero"/>
        <c:auto val="1"/>
        <c:lblAlgn val="ctr"/>
        <c:lblOffset val="100"/>
        <c:noMultiLvlLbl val="0"/>
      </c:catAx>
      <c:valAx>
        <c:axId val="5083908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88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488V@14.3kA - 18″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Heat</c:v>
          </c:tx>
          <c:spPr>
            <a:pattFill prst="pct25">
              <a:fgClr>
                <a:schemeClr val="accent1">
                  <a:lumMod val="75000"/>
                </a:schemeClr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'Pdist 1218'!$B$15:$B$19</c:f>
              <c:strCache>
                <c:ptCount val="5"/>
                <c:pt idx="0">
                  <c:v>0-0.23</c:v>
                </c:pt>
                <c:pt idx="1">
                  <c:v>0.46-0.69</c:v>
                </c:pt>
                <c:pt idx="2">
                  <c:v>0.69-0.92</c:v>
                </c:pt>
                <c:pt idx="3">
                  <c:v>0.92-1.15</c:v>
                </c:pt>
                <c:pt idx="4">
                  <c:v>1.15-1.38</c:v>
                </c:pt>
              </c:strCache>
            </c:strRef>
          </c:cat>
          <c:val>
            <c:numRef>
              <c:f>'Pdist 1218'!$C$15:$C$19</c:f>
              <c:numCache>
                <c:formatCode>General</c:formatCode>
                <c:ptCount val="5"/>
                <c:pt idx="0">
                  <c:v>5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44-469E-91D2-89D2B060BD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8388176"/>
        <c:axId val="508390800"/>
      </c:barChart>
      <c:catAx>
        <c:axId val="508388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90800"/>
        <c:crosses val="autoZero"/>
        <c:auto val="1"/>
        <c:lblAlgn val="ctr"/>
        <c:lblOffset val="100"/>
        <c:noMultiLvlLbl val="0"/>
      </c:catAx>
      <c:valAx>
        <c:axId val="5083908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388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240V @ 10kA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Amps</c:v>
          </c:tx>
          <c:spPr>
            <a:pattFill prst="pct25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ArcCurrent!$D$2:$D$6</c:f>
              <c:strCache>
                <c:ptCount val="5"/>
                <c:pt idx="0">
                  <c:v>10000-10499</c:v>
                </c:pt>
                <c:pt idx="1">
                  <c:v>10500-10999</c:v>
                </c:pt>
                <c:pt idx="2">
                  <c:v>11000-11499</c:v>
                </c:pt>
                <c:pt idx="3">
                  <c:v>11500-11999</c:v>
                </c:pt>
                <c:pt idx="4">
                  <c:v>13500-14000</c:v>
                </c:pt>
              </c:strCache>
            </c:strRef>
          </c:cat>
          <c:val>
            <c:numRef>
              <c:f>ArcCurrent!$E$2:$E$6</c:f>
              <c:numCache>
                <c:formatCode>General</c:formatCode>
                <c:ptCount val="5"/>
                <c:pt idx="0">
                  <c:v>3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77-48E0-8272-898E4FF43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1318248"/>
        <c:axId val="561320216"/>
      </c:barChart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403357160"/>
        <c:axId val="40335978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Normal (reference)</c:v>
                </c:tx>
                <c:spPr>
                  <a:ln w="12700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ArcCurrent!$H$2:$H$14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8098.2347592782453</c:v>
                      </c:pt>
                      <c:pt idx="1">
                        <c:v>8621.9289660652048</c:v>
                      </c:pt>
                      <c:pt idx="2">
                        <c:v>9145.6231728521634</c:v>
                      </c:pt>
                      <c:pt idx="3">
                        <c:v>9669.317379639122</c:v>
                      </c:pt>
                      <c:pt idx="4">
                        <c:v>10193.011586426081</c:v>
                      </c:pt>
                      <c:pt idx="5">
                        <c:v>10716.705793213039</c:v>
                      </c:pt>
                      <c:pt idx="6">
                        <c:v>11240.399999999998</c:v>
                      </c:pt>
                      <c:pt idx="7">
                        <c:v>11764.094206786956</c:v>
                      </c:pt>
                      <c:pt idx="8">
                        <c:v>12287.788413573915</c:v>
                      </c:pt>
                      <c:pt idx="9">
                        <c:v>12811.482620360874</c:v>
                      </c:pt>
                      <c:pt idx="10">
                        <c:v>13335.176827147832</c:v>
                      </c:pt>
                      <c:pt idx="11">
                        <c:v>13858.871033934791</c:v>
                      </c:pt>
                      <c:pt idx="12">
                        <c:v>14382.565240721749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ArcCurrent!$I$2:$I$14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4.2313322875279594E-6</c:v>
                      </c:pt>
                      <c:pt idx="1">
                        <c:v>1.6735243837344127E-5</c:v>
                      </c:pt>
                      <c:pt idx="2">
                        <c:v>5.1548180038538977E-5</c:v>
                      </c:pt>
                      <c:pt idx="3">
                        <c:v>1.23657655543419E-4</c:v>
                      </c:pt>
                      <c:pt idx="4">
                        <c:v>2.3102291507453874E-4</c:v>
                      </c:pt>
                      <c:pt idx="5">
                        <c:v>3.3613635801352378E-4</c:v>
                      </c:pt>
                      <c:pt idx="6">
                        <c:v>3.8089239410254164E-4</c:v>
                      </c:pt>
                      <c:pt idx="7">
                        <c:v>3.3613635801352438E-4</c:v>
                      </c:pt>
                      <c:pt idx="8">
                        <c:v>2.3102291507453952E-4</c:v>
                      </c:pt>
                      <c:pt idx="9">
                        <c:v>1.2365765554341965E-4</c:v>
                      </c:pt>
                      <c:pt idx="10">
                        <c:v>5.1548180038539349E-5</c:v>
                      </c:pt>
                      <c:pt idx="11">
                        <c:v>1.6735243837344276E-5</c:v>
                      </c:pt>
                      <c:pt idx="12">
                        <c:v>4.2313322875280162E-6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FC77-48E0-8272-898E4FF43BFB}"/>
                  </c:ext>
                </c:extLst>
              </c15:ser>
            </c15:filteredScatterSeries>
          </c:ext>
        </c:extLst>
      </c:scatterChart>
      <c:catAx>
        <c:axId val="561318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Amps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320216"/>
        <c:crosses val="autoZero"/>
        <c:auto val="1"/>
        <c:lblAlgn val="ctr"/>
        <c:lblOffset val="100"/>
        <c:noMultiLvlLbl val="0"/>
      </c:catAx>
      <c:valAx>
        <c:axId val="5613202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318248"/>
        <c:crosses val="autoZero"/>
        <c:crossBetween val="between"/>
      </c:valAx>
      <c:valAx>
        <c:axId val="4033597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357160"/>
        <c:crosses val="max"/>
        <c:crossBetween val="midCat"/>
      </c:valAx>
      <c:valAx>
        <c:axId val="403357160"/>
        <c:scaling>
          <c:orientation val="minMax"/>
          <c:max val="13500"/>
          <c:min val="10000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359784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480V @ 12kA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ArcCurrent!$E$20</c:f>
              <c:strCache>
                <c:ptCount val="1"/>
                <c:pt idx="0">
                  <c:v>Amps</c:v>
                </c:pt>
              </c:strCache>
            </c:strRef>
          </c:tx>
          <c:spPr>
            <a:pattFill prst="pct25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ArcCurrent!$D$21:$D$25</c:f>
              <c:strCache>
                <c:ptCount val="5"/>
                <c:pt idx="0">
                  <c:v>13000-13499</c:v>
                </c:pt>
                <c:pt idx="1">
                  <c:v>14000-14499</c:v>
                </c:pt>
                <c:pt idx="2">
                  <c:v>15000-15499</c:v>
                </c:pt>
                <c:pt idx="3">
                  <c:v>16000-16499</c:v>
                </c:pt>
                <c:pt idx="4">
                  <c:v>16500-17000</c:v>
                </c:pt>
              </c:strCache>
            </c:strRef>
          </c:cat>
          <c:val>
            <c:numRef>
              <c:f>ArcCurrent!$E$21:$E$25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BD-42DA-984F-A5B1684A9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1326448"/>
        <c:axId val="561327104"/>
      </c:barChart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552804000"/>
        <c:axId val="55280367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Normal (reference)</c:v>
                </c:tx>
                <c:spPr>
                  <a:ln w="12700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ArcCurrent!$H$21:$H$33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11639.009841054036</c:v>
                      </c:pt>
                      <c:pt idx="1">
                        <c:v>12251.32486754503</c:v>
                      </c:pt>
                      <c:pt idx="2">
                        <c:v>12863.639894036025</c:v>
                      </c:pt>
                      <c:pt idx="3">
                        <c:v>13475.95492052702</c:v>
                      </c:pt>
                      <c:pt idx="4">
                        <c:v>14088.269947018014</c:v>
                      </c:pt>
                      <c:pt idx="5">
                        <c:v>14700.584973509009</c:v>
                      </c:pt>
                      <c:pt idx="6">
                        <c:v>15312.900000000003</c:v>
                      </c:pt>
                      <c:pt idx="7">
                        <c:v>15925.215026490998</c:v>
                      </c:pt>
                      <c:pt idx="8">
                        <c:v>16537.530052981991</c:v>
                      </c:pt>
                      <c:pt idx="9">
                        <c:v>17149.845079472983</c:v>
                      </c:pt>
                      <c:pt idx="10">
                        <c:v>17762.160105963976</c:v>
                      </c:pt>
                      <c:pt idx="11">
                        <c:v>18374.475132454969</c:v>
                      </c:pt>
                      <c:pt idx="12">
                        <c:v>18986.790158945962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ArcCurrent!$I$21:$I$33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3.6189283458677226E-6</c:v>
                      </c:pt>
                      <c:pt idx="1">
                        <c:v>1.431313926265891E-5</c:v>
                      </c:pt>
                      <c:pt idx="2">
                        <c:v>4.4087572717752238E-5</c:v>
                      </c:pt>
                      <c:pt idx="3">
                        <c:v>1.0576058896359372E-4</c:v>
                      </c:pt>
                      <c:pt idx="4">
                        <c:v>1.9758679278688481E-4</c:v>
                      </c:pt>
                      <c:pt idx="5">
                        <c:v>2.8748708714686276E-4</c:v>
                      </c:pt>
                      <c:pt idx="6">
                        <c:v>3.2576554807715505E-4</c:v>
                      </c:pt>
                      <c:pt idx="7">
                        <c:v>2.8748708714686195E-4</c:v>
                      </c:pt>
                      <c:pt idx="8">
                        <c:v>1.9758679278688394E-4</c:v>
                      </c:pt>
                      <c:pt idx="9">
                        <c:v>1.0576058896359327E-4</c:v>
                      </c:pt>
                      <c:pt idx="10">
                        <c:v>4.4087572717752102E-5</c:v>
                      </c:pt>
                      <c:pt idx="11">
                        <c:v>1.431313926265891E-5</c:v>
                      </c:pt>
                      <c:pt idx="12">
                        <c:v>3.6189283458677421E-6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6FBD-42DA-984F-A5B1684A9E6D}"/>
                  </c:ext>
                </c:extLst>
              </c15:ser>
            </c15:filteredScatterSeries>
          </c:ext>
        </c:extLst>
      </c:scatterChart>
      <c:catAx>
        <c:axId val="561326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Amps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327104"/>
        <c:crosses val="autoZero"/>
        <c:auto val="1"/>
        <c:lblAlgn val="ctr"/>
        <c:lblOffset val="100"/>
        <c:noMultiLvlLbl val="0"/>
      </c:catAx>
      <c:valAx>
        <c:axId val="5613271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326448"/>
        <c:crosses val="autoZero"/>
        <c:crossBetween val="between"/>
      </c:valAx>
      <c:valAx>
        <c:axId val="5528036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2804000"/>
        <c:crosses val="max"/>
        <c:crossBetween val="midCat"/>
      </c:valAx>
      <c:valAx>
        <c:axId val="552804000"/>
        <c:scaling>
          <c:orientation val="minMax"/>
          <c:max val="17000"/>
          <c:min val="13000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2803672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240V @ 23kA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ArcCurrent!$E$37</c:f>
              <c:strCache>
                <c:ptCount val="1"/>
                <c:pt idx="0">
                  <c:v>Amps</c:v>
                </c:pt>
              </c:strCache>
            </c:strRef>
          </c:tx>
          <c:spPr>
            <a:pattFill prst="pct25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ArcCurrent!$D$38:$D$42</c:f>
              <c:strCache>
                <c:ptCount val="5"/>
                <c:pt idx="0">
                  <c:v>20500-21249</c:v>
                </c:pt>
                <c:pt idx="1">
                  <c:v>23500-24249</c:v>
                </c:pt>
                <c:pt idx="2">
                  <c:v>25000-25749</c:v>
                </c:pt>
                <c:pt idx="3">
                  <c:v>25750-26499</c:v>
                </c:pt>
                <c:pt idx="4">
                  <c:v>26500-27249</c:v>
                </c:pt>
              </c:strCache>
            </c:strRef>
          </c:cat>
          <c:val>
            <c:numRef>
              <c:f>ArcCurrent!$E$38:$E$42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75-40AB-BADF-F8AF009E9B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61318904"/>
        <c:axId val="561319888"/>
      </c:barChart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559478448"/>
        <c:axId val="5594768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Normal (reference)</c:v>
                </c:tx>
                <c:spPr>
                  <a:ln w="12700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ArcCurrent!$H$38:$H$50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17796.212453595766</c:v>
                      </c:pt>
                      <c:pt idx="1">
                        <c:v>18963.210377996471</c:v>
                      </c:pt>
                      <c:pt idx="2">
                        <c:v>20130.208302397175</c:v>
                      </c:pt>
                      <c:pt idx="3">
                        <c:v>21297.20622679788</c:v>
                      </c:pt>
                      <c:pt idx="4">
                        <c:v>22464.204151198584</c:v>
                      </c:pt>
                      <c:pt idx="5">
                        <c:v>23631.202075599289</c:v>
                      </c:pt>
                      <c:pt idx="6">
                        <c:v>24798.199999999993</c:v>
                      </c:pt>
                      <c:pt idx="7">
                        <c:v>25965.197924400698</c:v>
                      </c:pt>
                      <c:pt idx="8">
                        <c:v>27132.195848801402</c:v>
                      </c:pt>
                      <c:pt idx="9">
                        <c:v>28299.193773202107</c:v>
                      </c:pt>
                      <c:pt idx="10">
                        <c:v>29466.191697602811</c:v>
                      </c:pt>
                      <c:pt idx="11">
                        <c:v>30633.189622003516</c:v>
                      </c:pt>
                      <c:pt idx="12">
                        <c:v>31800.18754640422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ArcCurrent!$I$38:$I$50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1.8988244620117574E-6</c:v>
                      </c:pt>
                      <c:pt idx="1">
                        <c:v>7.5099964306148757E-6</c:v>
                      </c:pt>
                      <c:pt idx="2">
                        <c:v>2.3132417540894172E-5</c:v>
                      </c:pt>
                      <c:pt idx="3">
                        <c:v>5.5491784928582148E-5</c:v>
                      </c:pt>
                      <c:pt idx="4">
                        <c:v>1.0367230286352193E-4</c:v>
                      </c:pt>
                      <c:pt idx="5">
                        <c:v>1.5084231060012246E-4</c:v>
                      </c:pt>
                      <c:pt idx="6">
                        <c:v>1.7092673091355476E-4</c:v>
                      </c:pt>
                      <c:pt idx="7">
                        <c:v>1.5084231060012295E-4</c:v>
                      </c:pt>
                      <c:pt idx="8">
                        <c:v>1.0367230286352258E-4</c:v>
                      </c:pt>
                      <c:pt idx="9">
                        <c:v>5.5491784928582663E-5</c:v>
                      </c:pt>
                      <c:pt idx="10">
                        <c:v>2.313241754089447E-5</c:v>
                      </c:pt>
                      <c:pt idx="11">
                        <c:v>7.5099964306149917E-6</c:v>
                      </c:pt>
                      <c:pt idx="12">
                        <c:v>1.8988244620117908E-6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2275-40AB-BADF-F8AF009E9BFE}"/>
                  </c:ext>
                </c:extLst>
              </c15:ser>
            </c15:filteredScatterSeries>
          </c:ext>
        </c:extLst>
      </c:scatterChart>
      <c:catAx>
        <c:axId val="561318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Amps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319888"/>
        <c:crosses val="autoZero"/>
        <c:auto val="1"/>
        <c:lblAlgn val="ctr"/>
        <c:lblOffset val="100"/>
        <c:noMultiLvlLbl val="0"/>
      </c:catAx>
      <c:valAx>
        <c:axId val="5613198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</a:t>
                </a:r>
              </a:p>
            </c:rich>
          </c:tx>
          <c:layout>
            <c:manualLayout>
              <c:xMode val="edge"/>
              <c:yMode val="edge"/>
              <c:x val="3.5059331175836032E-2"/>
              <c:y val="0.34233284398772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318904"/>
        <c:crosses val="autoZero"/>
        <c:crossBetween val="between"/>
      </c:valAx>
      <c:valAx>
        <c:axId val="5594768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478448"/>
        <c:crosses val="max"/>
        <c:crossBetween val="midCat"/>
      </c:valAx>
      <c:valAx>
        <c:axId val="559478448"/>
        <c:scaling>
          <c:orientation val="minMax"/>
          <c:max val="27249"/>
          <c:min val="20500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47680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480V @ 21.5kA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Amps</c:v>
          </c:tx>
          <c:spPr>
            <a:pattFill prst="pct25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ArcCurrent!$D$54:$D$58</c:f>
              <c:strCache>
                <c:ptCount val="5"/>
                <c:pt idx="0">
                  <c:v>20600-21849</c:v>
                </c:pt>
                <c:pt idx="1">
                  <c:v>23100-24349</c:v>
                </c:pt>
                <c:pt idx="2">
                  <c:v>24350-25599</c:v>
                </c:pt>
                <c:pt idx="3">
                  <c:v>25600-26849</c:v>
                </c:pt>
                <c:pt idx="4">
                  <c:v>26850-28099</c:v>
                </c:pt>
              </c:strCache>
            </c:strRef>
          </c:cat>
          <c:val>
            <c:numRef>
              <c:f>ArcCurrent!$E$54:$E$58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9E-44F2-8DBE-FD94499B0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38126168"/>
        <c:axId val="538126496"/>
      </c:barChart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334402576"/>
        <c:axId val="33440093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Normal (reference)</c:v>
                </c:tx>
                <c:spPr>
                  <a:ln w="12700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ArcCurrent!$H$54:$H$66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17909.433305301034</c:v>
                      </c:pt>
                      <c:pt idx="1">
                        <c:v>19015.96108775086</c:v>
                      </c:pt>
                      <c:pt idx="2">
                        <c:v>20122.488870200687</c:v>
                      </c:pt>
                      <c:pt idx="3">
                        <c:v>21229.016652650513</c:v>
                      </c:pt>
                      <c:pt idx="4">
                        <c:v>22335.544435100339</c:v>
                      </c:pt>
                      <c:pt idx="5">
                        <c:v>23442.072217550165</c:v>
                      </c:pt>
                      <c:pt idx="6">
                        <c:v>24548.599999999991</c:v>
                      </c:pt>
                      <c:pt idx="7">
                        <c:v>25655.127782449817</c:v>
                      </c:pt>
                      <c:pt idx="8">
                        <c:v>26761.655564899644</c:v>
                      </c:pt>
                      <c:pt idx="9">
                        <c:v>27868.18334734947</c:v>
                      </c:pt>
                      <c:pt idx="10">
                        <c:v>28974.711129799296</c:v>
                      </c:pt>
                      <c:pt idx="11">
                        <c:v>30081.238912249122</c:v>
                      </c:pt>
                      <c:pt idx="12">
                        <c:v>31187.766694698948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ArcCurrent!$I$54:$I$66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2.0025924708939553E-6</c:v>
                      </c:pt>
                      <c:pt idx="1">
                        <c:v>7.9204068671286711E-6</c:v>
                      </c:pt>
                      <c:pt idx="2">
                        <c:v>2.4396570682415771E-5</c:v>
                      </c:pt>
                      <c:pt idx="3">
                        <c:v>5.8524330667569163E-5</c:v>
                      </c:pt>
                      <c:pt idx="4">
                        <c:v>1.0933784418111272E-4</c:v>
                      </c:pt>
                      <c:pt idx="5">
                        <c:v>1.5908562457638174E-4</c:v>
                      </c:pt>
                      <c:pt idx="6">
                        <c:v>1.8026762939389709E-4</c:v>
                      </c:pt>
                      <c:pt idx="7">
                        <c:v>1.5908562457638226E-4</c:v>
                      </c:pt>
                      <c:pt idx="8">
                        <c:v>1.0933784418111343E-4</c:v>
                      </c:pt>
                      <c:pt idx="9">
                        <c:v>5.8524330667569759E-5</c:v>
                      </c:pt>
                      <c:pt idx="10">
                        <c:v>2.4396570682416096E-5</c:v>
                      </c:pt>
                      <c:pt idx="11">
                        <c:v>7.920406867128805E-6</c:v>
                      </c:pt>
                      <c:pt idx="12">
                        <c:v>2.0025924708939959E-6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F59E-44F2-8DBE-FD94499B0B1B}"/>
                  </c:ext>
                </c:extLst>
              </c15:ser>
            </c15:filteredScatterSeries>
          </c:ext>
        </c:extLst>
      </c:scatterChart>
      <c:catAx>
        <c:axId val="538126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Amps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126496"/>
        <c:crosses val="autoZero"/>
        <c:auto val="1"/>
        <c:lblAlgn val="ctr"/>
        <c:lblOffset val="100"/>
        <c:noMultiLvlLbl val="0"/>
      </c:catAx>
      <c:valAx>
        <c:axId val="538126496"/>
        <c:scaling>
          <c:orientation val="minMax"/>
          <c:max val="3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126168"/>
        <c:crosses val="autoZero"/>
        <c:crossBetween val="between"/>
      </c:valAx>
      <c:valAx>
        <c:axId val="334400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402576"/>
        <c:crosses val="max"/>
        <c:crossBetween val="midCat"/>
      </c:valAx>
      <c:valAx>
        <c:axId val="334402576"/>
        <c:scaling>
          <c:orientation val="minMax"/>
          <c:max val="28100"/>
          <c:min val="20600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400936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'Stoll, Henrique'!$C$1</c:f>
              <c:strCache>
                <c:ptCount val="1"/>
                <c:pt idx="0">
                  <c:v>Temp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6"/>
            <c:marker>
              <c:symbol val="diamond"/>
              <c:size val="10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EEE3-4B57-AD43-E5361F67E688}"/>
              </c:ext>
            </c:extLst>
          </c:dPt>
          <c:dPt>
            <c:idx val="9"/>
            <c:marker>
              <c:symbol val="diamond"/>
              <c:size val="10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EEE3-4B57-AD43-E5361F67E688}"/>
              </c:ext>
            </c:extLst>
          </c:dPt>
          <c:dPt>
            <c:idx val="26"/>
            <c:marker>
              <c:symbol val="diamond"/>
              <c:size val="10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EEE3-4B57-AD43-E5361F67E688}"/>
              </c:ext>
            </c:extLst>
          </c:dPt>
          <c:dPt>
            <c:idx val="38"/>
            <c:marker>
              <c:symbol val="diamond"/>
              <c:size val="10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EEE3-4B57-AD43-E5361F67E688}"/>
              </c:ext>
            </c:extLst>
          </c:dPt>
          <c:dPt>
            <c:idx val="105"/>
            <c:marker>
              <c:symbol val="diamond"/>
              <c:size val="10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EEE3-4B57-AD43-E5361F67E688}"/>
              </c:ext>
            </c:extLst>
          </c:dPt>
          <c:dLbls>
            <c:dLbl>
              <c:idx val="6"/>
              <c:layout>
                <c:manualLayout>
                  <c:x val="2.1340162185232606E-2"/>
                  <c:y val="-0.15424164524421596"/>
                </c:manualLayout>
              </c:layout>
              <c:tx>
                <c:rich>
                  <a:bodyPr/>
                  <a:lstStyle/>
                  <a:p>
                    <a:fld id="{1154295A-DC7F-43E6-B550-65B482328E8C}" type="YVALUE">
                      <a:rPr lang="en-US"/>
                      <a:pPr/>
                      <a:t>[Y VALUE]</a:t>
                    </a:fld>
                    <a:fld id="{8E256165-EB8B-4D01-9238-DCF27D3D79D2}" type="CELLREF">
                      <a:rPr lang="en-US"/>
                      <a:pPr/>
                      <a:t>[CELLREF]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{8E256165-EB8B-4D01-9238-DCF27D3D79D2}</c15:txfldGUID>
                      <c15:f>'Stoll, Henrique'!$D$8</c15:f>
                      <c15:dlblFieldTableCache>
                        <c:ptCount val="1"/>
                        <c:pt idx="0">
                          <c:v>, 1/2 cycle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EEE3-4B57-AD43-E5361F67E688}"/>
                </c:ext>
              </c:extLst>
            </c:dLbl>
            <c:dLbl>
              <c:idx val="9"/>
              <c:layout>
                <c:manualLayout>
                  <c:x val="4.0546308151941955E-2"/>
                  <c:y val="-0.12853470437018"/>
                </c:manualLayout>
              </c:layout>
              <c:tx>
                <c:rich>
                  <a:bodyPr/>
                  <a:lstStyle/>
                  <a:p>
                    <a:fld id="{26E411C3-DDEE-47F9-B412-AC3E56959D10}" type="YVALUE">
                      <a:rPr lang="en-US"/>
                      <a:pPr/>
                      <a:t>[Y VALUE]</a:t>
                    </a:fld>
                    <a:fld id="{C2B7D840-D4C7-43B6-AAA6-A1317629E67E}" type="CELLREF">
                      <a:rPr lang="en-US"/>
                      <a:pPr/>
                      <a:t>[CELLREF]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{C2B7D840-D4C7-43B6-AAA6-A1317629E67E}</c15:txfldGUID>
                      <c15:f>'Stoll, Henrique'!$D$11</c15:f>
                      <c15:dlblFieldTableCache>
                        <c:ptCount val="1"/>
                        <c:pt idx="0">
                          <c:v>, 1 cycle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EEE3-4B57-AD43-E5361F67E688}"/>
                </c:ext>
              </c:extLst>
            </c:dLbl>
            <c:dLbl>
              <c:idx val="26"/>
              <c:layout>
                <c:manualLayout>
                  <c:x val="2.134016218523261E-3"/>
                  <c:y val="-0.12567837760639816"/>
                </c:manualLayout>
              </c:layout>
              <c:tx>
                <c:rich>
                  <a:bodyPr/>
                  <a:lstStyle/>
                  <a:p>
                    <a:fld id="{1EEB091F-3619-43F5-AEA0-0F026066BB06}" type="YVALUE">
                      <a:rPr lang="en-US"/>
                      <a:pPr/>
                      <a:t>[Y VALUE]</a:t>
                    </a:fld>
                    <a:fld id="{0E31C33A-803A-4F38-A92D-F62BA6608365}" type="CELLREF">
                      <a:rPr lang="en-US"/>
                      <a:pPr/>
                      <a:t>[CELLREF]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{0E31C33A-803A-4F38-A92D-F62BA6608365}</c15:txfldGUID>
                      <c15:f>'Stoll, Henrique'!$D$28</c15:f>
                      <c15:dlblFieldTableCache>
                        <c:ptCount val="1"/>
                        <c:pt idx="0">
                          <c:v>, 6 cycles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EEE3-4B57-AD43-E5361F67E688}"/>
                </c:ext>
              </c:extLst>
            </c:dLbl>
            <c:dLbl>
              <c:idx val="38"/>
              <c:layout>
                <c:manualLayout>
                  <c:x val="4.2614496680011939E-3"/>
                  <c:y val="-7.7755384146518447E-2"/>
                </c:manualLayout>
              </c:layout>
              <c:tx>
                <c:rich>
                  <a:bodyPr/>
                  <a:lstStyle/>
                  <a:p>
                    <a:fld id="{31CA0250-D464-44BA-B161-8D83AF057EB2}" type="YVALUE">
                      <a:rPr lang="en-US"/>
                      <a:pPr/>
                      <a:t>[Y VALUE]</a:t>
                    </a:fld>
                    <a:fld id="{2C53C70F-2688-4A2C-9EB4-4C37AD78D5EE}" type="CELLREF">
                      <a:rPr lang="en-US"/>
                      <a:pPr/>
                      <a:t>[CELLREF]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{2C53C70F-2688-4A2C-9EB4-4C37AD78D5EE}</c15:txfldGUID>
                      <c15:f>'Stoll, Henrique'!$D$41</c15:f>
                      <c15:dlblFieldTableCache>
                        <c:ptCount val="1"/>
                        <c:pt idx="0">
                          <c:v>, 10 cycles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EEE3-4B57-AD43-E5361F67E688}"/>
                </c:ext>
              </c:extLst>
            </c:dLbl>
            <c:dLbl>
              <c:idx val="105"/>
              <c:layout>
                <c:manualLayout>
                  <c:x val="-0.12784349004003581"/>
                  <c:y val="0.10655367457115501"/>
                </c:manualLayout>
              </c:layout>
              <c:tx>
                <c:rich>
                  <a:bodyPr/>
                  <a:lstStyle/>
                  <a:p>
                    <a:fld id="{91A7E28E-D352-4228-88F3-3AF240AFDB54}" type="YVALUE">
                      <a:rPr lang="en-US"/>
                      <a:pPr/>
                      <a:t>[Y VALUE]</a:t>
                    </a:fld>
                    <a:fld id="{A6DAF90C-6AC5-4A9D-843D-53F886AC474F}" type="CELLREF">
                      <a:rPr lang="en-US"/>
                      <a:pPr/>
                      <a:t>[CELLREF]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{A6DAF90C-6AC5-4A9D-843D-53F886AC474F}</c15:txfldGUID>
                      <c15:f>'Stoll, Henrique'!$D$107</c15:f>
                      <c15:dlblFieldTableCache>
                        <c:ptCount val="1"/>
                        <c:pt idx="0">
                          <c:v>, 30 cycles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EEE3-4B57-AD43-E5361F67E688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'Stoll, Henrique'!$A$2:$A$107</c:f>
              <c:numCache>
                <c:formatCode>General</c:formatCode>
                <c:ptCount val="106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8.3333333333333332E-3</c:v>
                </c:pt>
                <c:pt idx="7">
                  <c:v>0.01</c:v>
                </c:pt>
                <c:pt idx="8">
                  <c:v>1.4999999999999999E-2</c:v>
                </c:pt>
                <c:pt idx="9">
                  <c:v>1.6666666666666666E-2</c:v>
                </c:pt>
                <c:pt idx="10">
                  <c:v>0.02</c:v>
                </c:pt>
                <c:pt idx="11">
                  <c:v>2.5000000000000001E-2</c:v>
                </c:pt>
                <c:pt idx="12">
                  <c:v>0.03</c:v>
                </c:pt>
                <c:pt idx="13">
                  <c:v>3.5000000000000003E-2</c:v>
                </c:pt>
                <c:pt idx="14">
                  <c:v>0.04</c:v>
                </c:pt>
                <c:pt idx="15">
                  <c:v>4.4999999999999998E-2</c:v>
                </c:pt>
                <c:pt idx="16">
                  <c:v>0.05</c:v>
                </c:pt>
                <c:pt idx="17">
                  <c:v>5.5E-2</c:v>
                </c:pt>
                <c:pt idx="18">
                  <c:v>0.06</c:v>
                </c:pt>
                <c:pt idx="19">
                  <c:v>6.5000000000000002E-2</c:v>
                </c:pt>
                <c:pt idx="20">
                  <c:v>7.0000000000000007E-2</c:v>
                </c:pt>
                <c:pt idx="21">
                  <c:v>7.4999999999999997E-2</c:v>
                </c:pt>
                <c:pt idx="22">
                  <c:v>0.08</c:v>
                </c:pt>
                <c:pt idx="23">
                  <c:v>8.5000000000000006E-2</c:v>
                </c:pt>
                <c:pt idx="24">
                  <c:v>0.09</c:v>
                </c:pt>
                <c:pt idx="25">
                  <c:v>9.5000000000000001E-2</c:v>
                </c:pt>
                <c:pt idx="26">
                  <c:v>0.1</c:v>
                </c:pt>
                <c:pt idx="27">
                  <c:v>0.105</c:v>
                </c:pt>
                <c:pt idx="28">
                  <c:v>0.11</c:v>
                </c:pt>
                <c:pt idx="29">
                  <c:v>0.115</c:v>
                </c:pt>
                <c:pt idx="30">
                  <c:v>0.12</c:v>
                </c:pt>
                <c:pt idx="31">
                  <c:v>0.125</c:v>
                </c:pt>
                <c:pt idx="32">
                  <c:v>0.13</c:v>
                </c:pt>
                <c:pt idx="33">
                  <c:v>0.13500000000000001</c:v>
                </c:pt>
                <c:pt idx="34">
                  <c:v>0.14000000000000001</c:v>
                </c:pt>
                <c:pt idx="35">
                  <c:v>0.14499999999999999</c:v>
                </c:pt>
                <c:pt idx="36">
                  <c:v>0.15</c:v>
                </c:pt>
                <c:pt idx="37">
                  <c:v>0.155</c:v>
                </c:pt>
                <c:pt idx="38">
                  <c:v>0.16</c:v>
                </c:pt>
                <c:pt idx="39">
                  <c:v>0.16666666666666666</c:v>
                </c:pt>
                <c:pt idx="40">
                  <c:v>0.17499999999999999</c:v>
                </c:pt>
                <c:pt idx="41">
                  <c:v>0.18</c:v>
                </c:pt>
                <c:pt idx="42">
                  <c:v>0.185</c:v>
                </c:pt>
                <c:pt idx="43">
                  <c:v>0.19</c:v>
                </c:pt>
                <c:pt idx="44">
                  <c:v>0.19500000000000001</c:v>
                </c:pt>
                <c:pt idx="45">
                  <c:v>0.2</c:v>
                </c:pt>
                <c:pt idx="46">
                  <c:v>0.20499999999999999</c:v>
                </c:pt>
                <c:pt idx="47">
                  <c:v>0.21</c:v>
                </c:pt>
                <c:pt idx="48">
                  <c:v>0.215</c:v>
                </c:pt>
                <c:pt idx="49">
                  <c:v>0.22</c:v>
                </c:pt>
                <c:pt idx="50">
                  <c:v>0.22500000000000001</c:v>
                </c:pt>
                <c:pt idx="51">
                  <c:v>0.23</c:v>
                </c:pt>
                <c:pt idx="52">
                  <c:v>0.23499999999999999</c:v>
                </c:pt>
                <c:pt idx="53">
                  <c:v>0.24</c:v>
                </c:pt>
                <c:pt idx="54">
                  <c:v>0.245</c:v>
                </c:pt>
                <c:pt idx="55">
                  <c:v>0.25</c:v>
                </c:pt>
                <c:pt idx="56">
                  <c:v>0.255</c:v>
                </c:pt>
                <c:pt idx="57">
                  <c:v>0.26</c:v>
                </c:pt>
                <c:pt idx="58">
                  <c:v>0.26500000000000001</c:v>
                </c:pt>
                <c:pt idx="59">
                  <c:v>0.27</c:v>
                </c:pt>
                <c:pt idx="60">
                  <c:v>0.27500000000000002</c:v>
                </c:pt>
                <c:pt idx="61">
                  <c:v>0.28000000000000003</c:v>
                </c:pt>
                <c:pt idx="62">
                  <c:v>0.28499999999999998</c:v>
                </c:pt>
                <c:pt idx="63">
                  <c:v>0.28999999999999998</c:v>
                </c:pt>
                <c:pt idx="64">
                  <c:v>0.29499999999999998</c:v>
                </c:pt>
                <c:pt idx="65">
                  <c:v>0.3</c:v>
                </c:pt>
                <c:pt idx="66">
                  <c:v>0.30499999999999999</c:v>
                </c:pt>
                <c:pt idx="67">
                  <c:v>0.31</c:v>
                </c:pt>
                <c:pt idx="68">
                  <c:v>0.315</c:v>
                </c:pt>
                <c:pt idx="69">
                  <c:v>0.32</c:v>
                </c:pt>
                <c:pt idx="70">
                  <c:v>0.32500000000000001</c:v>
                </c:pt>
                <c:pt idx="71">
                  <c:v>0.33</c:v>
                </c:pt>
                <c:pt idx="72">
                  <c:v>0.33500000000000002</c:v>
                </c:pt>
                <c:pt idx="73">
                  <c:v>0.34</c:v>
                </c:pt>
                <c:pt idx="74">
                  <c:v>0.34499999999999997</c:v>
                </c:pt>
                <c:pt idx="75">
                  <c:v>0.35</c:v>
                </c:pt>
                <c:pt idx="76">
                  <c:v>0.35499999999999998</c:v>
                </c:pt>
                <c:pt idx="77">
                  <c:v>0.36</c:v>
                </c:pt>
                <c:pt idx="78">
                  <c:v>0.36499999999999999</c:v>
                </c:pt>
                <c:pt idx="79">
                  <c:v>0.37</c:v>
                </c:pt>
                <c:pt idx="80">
                  <c:v>0.375</c:v>
                </c:pt>
                <c:pt idx="81">
                  <c:v>0.38</c:v>
                </c:pt>
                <c:pt idx="82">
                  <c:v>0.38500000000000001</c:v>
                </c:pt>
                <c:pt idx="83">
                  <c:v>0.39</c:v>
                </c:pt>
                <c:pt idx="84">
                  <c:v>0.39500000000000002</c:v>
                </c:pt>
                <c:pt idx="85">
                  <c:v>0.4</c:v>
                </c:pt>
                <c:pt idx="86">
                  <c:v>0.40500000000000003</c:v>
                </c:pt>
                <c:pt idx="87">
                  <c:v>0.41</c:v>
                </c:pt>
                <c:pt idx="88">
                  <c:v>0.41499999999999998</c:v>
                </c:pt>
                <c:pt idx="89">
                  <c:v>0.42</c:v>
                </c:pt>
                <c:pt idx="90">
                  <c:v>0.42499999999999999</c:v>
                </c:pt>
                <c:pt idx="91">
                  <c:v>0.43</c:v>
                </c:pt>
                <c:pt idx="92">
                  <c:v>0.435</c:v>
                </c:pt>
                <c:pt idx="93">
                  <c:v>0.44</c:v>
                </c:pt>
                <c:pt idx="94">
                  <c:v>0.44500000000000001</c:v>
                </c:pt>
                <c:pt idx="95">
                  <c:v>0.45</c:v>
                </c:pt>
                <c:pt idx="96">
                  <c:v>0.45500000000000002</c:v>
                </c:pt>
                <c:pt idx="97">
                  <c:v>0.46</c:v>
                </c:pt>
                <c:pt idx="98">
                  <c:v>0.46500000000000002</c:v>
                </c:pt>
                <c:pt idx="99">
                  <c:v>0.47</c:v>
                </c:pt>
                <c:pt idx="100">
                  <c:v>0.47499999999999998</c:v>
                </c:pt>
                <c:pt idx="101">
                  <c:v>0.48</c:v>
                </c:pt>
                <c:pt idx="102">
                  <c:v>0.48499999999999999</c:v>
                </c:pt>
                <c:pt idx="103">
                  <c:v>0.49</c:v>
                </c:pt>
                <c:pt idx="104">
                  <c:v>0.495</c:v>
                </c:pt>
                <c:pt idx="105">
                  <c:v>0.5</c:v>
                </c:pt>
              </c:numCache>
            </c:numRef>
          </c:xVal>
          <c:yVal>
            <c:numRef>
              <c:f>'Stoll, Henrique'!$C$2:$C$107</c:f>
              <c:numCache>
                <c:formatCode>0.0</c:formatCode>
                <c:ptCount val="106"/>
                <c:pt idx="1">
                  <c:v>553.10007958067195</c:v>
                </c:pt>
                <c:pt idx="2">
                  <c:v>477.18230632407898</c:v>
                </c:pt>
                <c:pt idx="3">
                  <c:v>437.70034980937993</c:v>
                </c:pt>
                <c:pt idx="4">
                  <c:v>411.68490455000148</c:v>
                </c:pt>
                <c:pt idx="5">
                  <c:v>392.57542545821758</c:v>
                </c:pt>
                <c:pt idx="6">
                  <c:v>352.10267650190013</c:v>
                </c:pt>
                <c:pt idx="7">
                  <c:v>338.69105039422783</c:v>
                </c:pt>
                <c:pt idx="8">
                  <c:v>310.66782919268371</c:v>
                </c:pt>
                <c:pt idx="9">
                  <c:v>303.77353654231717</c:v>
                </c:pt>
                <c:pt idx="10">
                  <c:v>292.2027722016806</c:v>
                </c:pt>
                <c:pt idx="11">
                  <c:v>278.63938256986307</c:v>
                </c:pt>
                <c:pt idx="12">
                  <c:v>268.02598066384417</c:v>
                </c:pt>
                <c:pt idx="13">
                  <c:v>259.36849827638105</c:v>
                </c:pt>
                <c:pt idx="14">
                  <c:v>252.09541256836937</c:v>
                </c:pt>
                <c:pt idx="15">
                  <c:v>245.8495714107471</c:v>
                </c:pt>
                <c:pt idx="16">
                  <c:v>240.39371556085916</c:v>
                </c:pt>
                <c:pt idx="17">
                  <c:v>235.56266993482902</c:v>
                </c:pt>
                <c:pt idx="18">
                  <c:v>231.23709493028883</c:v>
                </c:pt>
                <c:pt idx="19">
                  <c:v>227.32812819130021</c:v>
                </c:pt>
                <c:pt idx="20">
                  <c:v>223.76792693497453</c:v>
                </c:pt>
                <c:pt idx="21">
                  <c:v>220.50359369675382</c:v>
                </c:pt>
                <c:pt idx="22">
                  <c:v>217.49313519227059</c:v>
                </c:pt>
                <c:pt idx="23">
                  <c:v>214.70269200375918</c:v>
                </c:pt>
                <c:pt idx="24">
                  <c:v>212.10458979414369</c:v>
                </c:pt>
                <c:pt idx="25">
                  <c:v>209.67593727039537</c:v>
                </c:pt>
                <c:pt idx="26">
                  <c:v>207.39759738258044</c:v>
                </c:pt>
                <c:pt idx="27">
                  <c:v>205.25341907593651</c:v>
                </c:pt>
                <c:pt idx="28">
                  <c:v>203.22965458363223</c:v>
                </c:pt>
                <c:pt idx="29">
                  <c:v>201.31451121231009</c:v>
                </c:pt>
                <c:pt idx="30">
                  <c:v>199.49780218829517</c:v>
                </c:pt>
                <c:pt idx="31">
                  <c:v>197.77067152966211</c:v>
                </c:pt>
                <c:pt idx="32">
                  <c:v>196.1253749681276</c:v>
                </c:pt>
                <c:pt idx="33">
                  <c:v>194.5551038223544</c:v>
                </c:pt>
                <c:pt idx="34">
                  <c:v>193.0538421494027</c:v>
                </c:pt>
                <c:pt idx="35">
                  <c:v>191.61624994198397</c:v>
                </c:pt>
                <c:pt idx="36">
                  <c:v>190.23756690242487</c:v>
                </c:pt>
                <c:pt idx="37">
                  <c:v>188.91353261399038</c:v>
                </c:pt>
                <c:pt idx="38">
                  <c:v>187.6403198845772</c:v>
                </c:pt>
                <c:pt idx="39">
                  <c:v>186.01584409730771</c:v>
                </c:pt>
                <c:pt idx="40">
                  <c:v>184.09272086618486</c:v>
                </c:pt>
                <c:pt idx="41">
                  <c:v>182.99139898266804</c:v>
                </c:pt>
                <c:pt idx="42">
                  <c:v>181.92657473268778</c:v>
                </c:pt>
                <c:pt idx="43">
                  <c:v>180.89610003890252</c:v>
                </c:pt>
                <c:pt idx="44">
                  <c:v>179.89800563087951</c:v>
                </c:pt>
                <c:pt idx="45">
                  <c:v>178.93048202076392</c:v>
                </c:pt>
                <c:pt idx="46">
                  <c:v>177.99186292190777</c:v>
                </c:pt>
                <c:pt idx="47">
                  <c:v>177.0806107455507</c:v>
                </c:pt>
                <c:pt idx="48">
                  <c:v>176.19530387243867</c:v>
                </c:pt>
                <c:pt idx="49">
                  <c:v>175.33462544642245</c:v>
                </c:pt>
                <c:pt idx="50">
                  <c:v>174.49735347799287</c:v>
                </c:pt>
                <c:pt idx="51">
                  <c:v>173.68235207925599</c:v>
                </c:pt>
                <c:pt idx="52">
                  <c:v>172.88856367948304</c:v>
                </c:pt>
                <c:pt idx="53">
                  <c:v>172.11500209323458</c:v>
                </c:pt>
                <c:pt idx="54">
                  <c:v>171.3607463320572</c:v>
                </c:pt>
                <c:pt idx="55">
                  <c:v>170.62493506660468</c:v>
                </c:pt>
                <c:pt idx="56">
                  <c:v>169.90676165931418</c:v>
                </c:pt>
                <c:pt idx="57">
                  <c:v>169.20546969893496</c:v>
                </c:pt>
                <c:pt idx="58">
                  <c:v>168.52034897762809</c:v>
                </c:pt>
                <c:pt idx="59">
                  <c:v>167.85073185933405</c:v>
                </c:pt>
                <c:pt idx="60">
                  <c:v>167.19598999488326</c:v>
                </c:pt>
                <c:pt idx="61">
                  <c:v>166.55553134510137</c:v>
                </c:pt>
                <c:pt idx="62">
                  <c:v>165.9287974780988</c:v>
                </c:pt>
                <c:pt idx="63">
                  <c:v>165.31526111116889</c:v>
                </c:pt>
                <c:pt idx="64">
                  <c:v>164.71442387135949</c:v>
                </c:pt>
                <c:pt idx="65">
                  <c:v>164.12581425192153</c:v>
                </c:pt>
                <c:pt idx="66">
                  <c:v>163.54898574455137</c:v>
                </c:pt>
                <c:pt idx="67">
                  <c:v>162.98351512969694</c:v>
                </c:pt>
                <c:pt idx="68">
                  <c:v>162.42900090923811</c:v>
                </c:pt>
                <c:pt idx="69">
                  <c:v>161.88506186763416</c:v>
                </c:pt>
                <c:pt idx="70">
                  <c:v>161.35133574918129</c:v>
                </c:pt>
                <c:pt idx="71">
                  <c:v>160.82747804038419</c:v>
                </c:pt>
                <c:pt idx="72">
                  <c:v>160.31316084763483</c:v>
                </c:pt>
                <c:pt idx="73">
                  <c:v>159.80807186143954</c:v>
                </c:pt>
                <c:pt idx="74">
                  <c:v>159.31191339935512</c:v>
                </c:pt>
                <c:pt idx="75">
                  <c:v>158.82440152060818</c:v>
                </c:pt>
                <c:pt idx="76">
                  <c:v>158.34526520608921</c:v>
                </c:pt>
                <c:pt idx="77">
                  <c:v>157.87424559804862</c:v>
                </c:pt>
                <c:pt idx="78">
                  <c:v>157.41109529438523</c:v>
                </c:pt>
                <c:pt idx="79">
                  <c:v>156.95557769291904</c:v>
                </c:pt>
                <c:pt idx="80">
                  <c:v>156.50746638148567</c:v>
                </c:pt>
                <c:pt idx="81">
                  <c:v>156.06654457008557</c:v>
                </c:pt>
                <c:pt idx="82">
                  <c:v>155.63260456167831</c:v>
                </c:pt>
                <c:pt idx="83">
                  <c:v>155.20544725852727</c:v>
                </c:pt>
                <c:pt idx="84">
                  <c:v>154.78488170128429</c:v>
                </c:pt>
                <c:pt idx="85">
                  <c:v>154.37072463825936</c:v>
                </c:pt>
                <c:pt idx="86">
                  <c:v>153.96280012254863</c:v>
                </c:pt>
                <c:pt idx="87">
                  <c:v>153.5609391348988</c:v>
                </c:pt>
                <c:pt idx="88">
                  <c:v>153.16497923037355</c:v>
                </c:pt>
                <c:pt idx="89">
                  <c:v>152.77476420705111</c:v>
                </c:pt>
                <c:pt idx="90">
                  <c:v>152.39014379513716</c:v>
                </c:pt>
                <c:pt idx="91">
                  <c:v>152.01097336500959</c:v>
                </c:pt>
                <c:pt idx="92">
                  <c:v>151.63711365283771</c:v>
                </c:pt>
                <c:pt idx="93">
                  <c:v>151.26843050252947</c:v>
                </c:pt>
                <c:pt idx="94">
                  <c:v>150.90479462286143</c:v>
                </c:pt>
                <c:pt idx="95">
                  <c:v>150.54608135873866</c:v>
                </c:pt>
                <c:pt idx="96">
                  <c:v>150.19217047561617</c:v>
                </c:pt>
                <c:pt idx="97">
                  <c:v>149.84294595618829</c:v>
                </c:pt>
                <c:pt idx="98">
                  <c:v>149.49829580852364</c:v>
                </c:pt>
                <c:pt idx="99">
                  <c:v>149.15811188488578</c:v>
                </c:pt>
                <c:pt idx="100">
                  <c:v>148.82228971053729</c:v>
                </c:pt>
                <c:pt idx="101">
                  <c:v>148.49072832187923</c:v>
                </c:pt>
                <c:pt idx="102">
                  <c:v>148.16333011332483</c:v>
                </c:pt>
                <c:pt idx="103">
                  <c:v>147.84000069235208</c:v>
                </c:pt>
                <c:pt idx="104">
                  <c:v>147.52064874221924</c:v>
                </c:pt>
                <c:pt idx="105">
                  <c:v>147.20518589186591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E3-4B57-AD43-E5361F67E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947024"/>
        <c:axId val="544948664"/>
      </c:scatterChart>
      <c:valAx>
        <c:axId val="544947024"/>
        <c:scaling>
          <c:logBase val="10"/>
          <c:orientation val="minMax"/>
          <c:max val="1"/>
          <c:min val="1.0000000000000002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948664"/>
        <c:crosses val="autoZero"/>
        <c:crossBetween val="midCat"/>
      </c:valAx>
      <c:valAx>
        <c:axId val="544948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Surface Temperature (</a:t>
                </a: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94702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IEEEcomparison!$B$2</c:f>
              <c:strCache>
                <c:ptCount val="1"/>
                <c:pt idx="0">
                  <c:v>240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IEEEcomparison!$B$2:$B$12</c:f>
              <c:numCache>
                <c:formatCode>General</c:formatCode>
                <c:ptCount val="11"/>
                <c:pt idx="0">
                  <c:v>240</c:v>
                </c:pt>
                <c:pt idx="1">
                  <c:v>240</c:v>
                </c:pt>
                <c:pt idx="2">
                  <c:v>240</c:v>
                </c:pt>
                <c:pt idx="3">
                  <c:v>240</c:v>
                </c:pt>
                <c:pt idx="4">
                  <c:v>240</c:v>
                </c:pt>
                <c:pt idx="5">
                  <c:v>240</c:v>
                </c:pt>
                <c:pt idx="6">
                  <c:v>240</c:v>
                </c:pt>
                <c:pt idx="7">
                  <c:v>240</c:v>
                </c:pt>
                <c:pt idx="8">
                  <c:v>240</c:v>
                </c:pt>
                <c:pt idx="9">
                  <c:v>240</c:v>
                </c:pt>
                <c:pt idx="10">
                  <c:v>240</c:v>
                </c:pt>
              </c:numCache>
            </c:numRef>
          </c:xVal>
          <c:yVal>
            <c:numRef>
              <c:f>IEEEcomparison!$H$2:$H$12</c:f>
              <c:numCache>
                <c:formatCode>General</c:formatCode>
                <c:ptCount val="11"/>
                <c:pt idx="0">
                  <c:v>50.175926691787119</c:v>
                </c:pt>
                <c:pt idx="1">
                  <c:v>34.236573259819636</c:v>
                </c:pt>
                <c:pt idx="2">
                  <c:v>78.128286150369703</c:v>
                </c:pt>
                <c:pt idx="3">
                  <c:v>82.474470652045582</c:v>
                </c:pt>
                <c:pt idx="4">
                  <c:v>38.822264618255851</c:v>
                </c:pt>
                <c:pt idx="5">
                  <c:v>37.259985248891546</c:v>
                </c:pt>
                <c:pt idx="6">
                  <c:v>31.410115219728322</c:v>
                </c:pt>
                <c:pt idx="7">
                  <c:v>51.760548944449127</c:v>
                </c:pt>
                <c:pt idx="8">
                  <c:v>49.272964392177471</c:v>
                </c:pt>
                <c:pt idx="9">
                  <c:v>43.081598711210731</c:v>
                </c:pt>
                <c:pt idx="10">
                  <c:v>70.442768603581229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4A-4025-B419-CA47CAC25FE7}"/>
            </c:ext>
          </c:extLst>
        </c:ser>
        <c:ser>
          <c:idx val="1"/>
          <c:order val="1"/>
          <c:tx>
            <c:strRef>
              <c:f>IEEEcomparison!$B$13</c:f>
              <c:strCache>
                <c:ptCount val="1"/>
                <c:pt idx="0">
                  <c:v>243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IEEEcomparison!$B$13:$B$22</c:f>
              <c:numCache>
                <c:formatCode>General</c:formatCode>
                <c:ptCount val="10"/>
                <c:pt idx="0">
                  <c:v>243</c:v>
                </c:pt>
                <c:pt idx="1">
                  <c:v>243</c:v>
                </c:pt>
                <c:pt idx="2">
                  <c:v>243</c:v>
                </c:pt>
                <c:pt idx="3">
                  <c:v>243</c:v>
                </c:pt>
                <c:pt idx="4">
                  <c:v>243</c:v>
                </c:pt>
                <c:pt idx="5">
                  <c:v>243</c:v>
                </c:pt>
                <c:pt idx="6">
                  <c:v>243</c:v>
                </c:pt>
                <c:pt idx="7">
                  <c:v>243</c:v>
                </c:pt>
                <c:pt idx="8">
                  <c:v>243</c:v>
                </c:pt>
                <c:pt idx="9">
                  <c:v>243</c:v>
                </c:pt>
              </c:numCache>
            </c:numRef>
          </c:xVal>
          <c:yVal>
            <c:numRef>
              <c:f>IEEEcomparison!$H$13:$H$22</c:f>
              <c:numCache>
                <c:formatCode>General</c:formatCode>
                <c:ptCount val="10"/>
                <c:pt idx="0">
                  <c:v>2.9398806720883432</c:v>
                </c:pt>
                <c:pt idx="1">
                  <c:v>2.4460649377322832</c:v>
                </c:pt>
                <c:pt idx="2">
                  <c:v>2.3118286755645241</c:v>
                </c:pt>
                <c:pt idx="3">
                  <c:v>2.8025896883175201</c:v>
                </c:pt>
                <c:pt idx="4">
                  <c:v>2.9336846746820715</c:v>
                </c:pt>
                <c:pt idx="5">
                  <c:v>3.6813792345691954</c:v>
                </c:pt>
                <c:pt idx="6">
                  <c:v>4.0263386512625408</c:v>
                </c:pt>
                <c:pt idx="7">
                  <c:v>3.3078164221888469</c:v>
                </c:pt>
                <c:pt idx="8">
                  <c:v>4.6233794293917301</c:v>
                </c:pt>
                <c:pt idx="9">
                  <c:v>6.2816727115752586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4A-4025-B419-CA47CAC25FE7}"/>
            </c:ext>
          </c:extLst>
        </c:ser>
        <c:ser>
          <c:idx val="2"/>
          <c:order val="2"/>
          <c:tx>
            <c:strRef>
              <c:f>IEEEcomparison!$B$23</c:f>
              <c:strCache>
                <c:ptCount val="1"/>
                <c:pt idx="0">
                  <c:v>260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IEEEcomparison!$B$23:$B$32</c:f>
              <c:numCache>
                <c:formatCode>General</c:formatCode>
                <c:ptCount val="10"/>
                <c:pt idx="0">
                  <c:v>260</c:v>
                </c:pt>
                <c:pt idx="1">
                  <c:v>260</c:v>
                </c:pt>
                <c:pt idx="2">
                  <c:v>260</c:v>
                </c:pt>
                <c:pt idx="3">
                  <c:v>260</c:v>
                </c:pt>
                <c:pt idx="4">
                  <c:v>260</c:v>
                </c:pt>
                <c:pt idx="5">
                  <c:v>260</c:v>
                </c:pt>
                <c:pt idx="6">
                  <c:v>260</c:v>
                </c:pt>
                <c:pt idx="7">
                  <c:v>260</c:v>
                </c:pt>
                <c:pt idx="8">
                  <c:v>260</c:v>
                </c:pt>
                <c:pt idx="9">
                  <c:v>260</c:v>
                </c:pt>
              </c:numCache>
            </c:numRef>
          </c:xVal>
          <c:yVal>
            <c:numRef>
              <c:f>IEEEcomparison!$H$23:$H$32</c:f>
              <c:numCache>
                <c:formatCode>General</c:formatCode>
                <c:ptCount val="10"/>
                <c:pt idx="0">
                  <c:v>4.8928784941844503</c:v>
                </c:pt>
                <c:pt idx="1">
                  <c:v>4.2351119672028368</c:v>
                </c:pt>
                <c:pt idx="2">
                  <c:v>2.5912990418667943</c:v>
                </c:pt>
                <c:pt idx="3">
                  <c:v>2.9916945574388678</c:v>
                </c:pt>
                <c:pt idx="4">
                  <c:v>5.1383406117486432</c:v>
                </c:pt>
                <c:pt idx="5">
                  <c:v>3.1299216780999006</c:v>
                </c:pt>
                <c:pt idx="6">
                  <c:v>2.5341895292572287</c:v>
                </c:pt>
                <c:pt idx="7">
                  <c:v>3.312337000200642</c:v>
                </c:pt>
                <c:pt idx="8">
                  <c:v>3.367609090082484</c:v>
                </c:pt>
                <c:pt idx="9">
                  <c:v>3.3316192351124614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E4A-4025-B419-CA47CAC25FE7}"/>
            </c:ext>
          </c:extLst>
        </c:ser>
        <c:ser>
          <c:idx val="3"/>
          <c:order val="3"/>
          <c:tx>
            <c:strRef>
              <c:f>IEEEcomparison!$B$33</c:f>
              <c:strCache>
                <c:ptCount val="1"/>
                <c:pt idx="0">
                  <c:v>285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IEEEcomparison!$B$33:$B$42</c:f>
              <c:numCache>
                <c:formatCode>General</c:formatCode>
                <c:ptCount val="10"/>
                <c:pt idx="0">
                  <c:v>285</c:v>
                </c:pt>
                <c:pt idx="1">
                  <c:v>285</c:v>
                </c:pt>
                <c:pt idx="2">
                  <c:v>285</c:v>
                </c:pt>
                <c:pt idx="3">
                  <c:v>285</c:v>
                </c:pt>
                <c:pt idx="4">
                  <c:v>285</c:v>
                </c:pt>
                <c:pt idx="5">
                  <c:v>285</c:v>
                </c:pt>
                <c:pt idx="6">
                  <c:v>285</c:v>
                </c:pt>
                <c:pt idx="7">
                  <c:v>285</c:v>
                </c:pt>
                <c:pt idx="8">
                  <c:v>285</c:v>
                </c:pt>
                <c:pt idx="9">
                  <c:v>285</c:v>
                </c:pt>
              </c:numCache>
            </c:numRef>
          </c:xVal>
          <c:yVal>
            <c:numRef>
              <c:f>IEEEcomparison!$H$33:$H$42</c:f>
              <c:numCache>
                <c:formatCode>General</c:formatCode>
                <c:ptCount val="10"/>
                <c:pt idx="0">
                  <c:v>2.5971664195076496</c:v>
                </c:pt>
                <c:pt idx="1">
                  <c:v>3.4423994113576093</c:v>
                </c:pt>
                <c:pt idx="2">
                  <c:v>2.6320236908239636</c:v>
                </c:pt>
                <c:pt idx="3">
                  <c:v>3.2690041631383315</c:v>
                </c:pt>
                <c:pt idx="4">
                  <c:v>2.8563351547564131</c:v>
                </c:pt>
                <c:pt idx="5">
                  <c:v>2.2559019250419152</c:v>
                </c:pt>
                <c:pt idx="6">
                  <c:v>3.6050978223519676</c:v>
                </c:pt>
                <c:pt idx="7">
                  <c:v>3.5624457691798921</c:v>
                </c:pt>
                <c:pt idx="8">
                  <c:v>3.597959024267249</c:v>
                </c:pt>
                <c:pt idx="9">
                  <c:v>4.4914399872351796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E4A-4025-B419-CA47CAC25FE7}"/>
            </c:ext>
          </c:extLst>
        </c:ser>
        <c:ser>
          <c:idx val="4"/>
          <c:order val="4"/>
          <c:tx>
            <c:strRef>
              <c:f>IEEEcomparison!$B$43</c:f>
              <c:strCache>
                <c:ptCount val="1"/>
                <c:pt idx="0">
                  <c:v>354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IEEEcomparison!$B$43:$B$52</c:f>
              <c:numCache>
                <c:formatCode>General</c:formatCode>
                <c:ptCount val="10"/>
                <c:pt idx="0">
                  <c:v>354</c:v>
                </c:pt>
                <c:pt idx="1">
                  <c:v>354</c:v>
                </c:pt>
                <c:pt idx="2">
                  <c:v>354</c:v>
                </c:pt>
                <c:pt idx="3">
                  <c:v>354</c:v>
                </c:pt>
                <c:pt idx="4">
                  <c:v>354</c:v>
                </c:pt>
                <c:pt idx="5">
                  <c:v>354</c:v>
                </c:pt>
                <c:pt idx="6">
                  <c:v>354</c:v>
                </c:pt>
                <c:pt idx="7">
                  <c:v>354</c:v>
                </c:pt>
                <c:pt idx="8">
                  <c:v>354</c:v>
                </c:pt>
                <c:pt idx="9">
                  <c:v>354</c:v>
                </c:pt>
              </c:numCache>
            </c:numRef>
          </c:xVal>
          <c:yVal>
            <c:numRef>
              <c:f>IEEEcomparison!$H$43:$H$52</c:f>
              <c:numCache>
                <c:formatCode>General</c:formatCode>
                <c:ptCount val="10"/>
                <c:pt idx="0">
                  <c:v>3.688162132699397</c:v>
                </c:pt>
                <c:pt idx="1">
                  <c:v>3.8520812300844516</c:v>
                </c:pt>
                <c:pt idx="2">
                  <c:v>3.5941494280996045</c:v>
                </c:pt>
                <c:pt idx="3">
                  <c:v>6.7026842851859776</c:v>
                </c:pt>
                <c:pt idx="4">
                  <c:v>14.393085901650769</c:v>
                </c:pt>
                <c:pt idx="5">
                  <c:v>5.1272104800449103</c:v>
                </c:pt>
                <c:pt idx="6">
                  <c:v>4.3351656273067682</c:v>
                </c:pt>
                <c:pt idx="7">
                  <c:v>6.3542022430580349</c:v>
                </c:pt>
                <c:pt idx="8">
                  <c:v>8.2528044547597439</c:v>
                </c:pt>
                <c:pt idx="9">
                  <c:v>8.5129627229632394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E4A-4025-B419-CA47CAC25FE7}"/>
            </c:ext>
          </c:extLst>
        </c:ser>
        <c:ser>
          <c:idx val="5"/>
          <c:order val="5"/>
          <c:tx>
            <c:strRef>
              <c:f>IEEEcomparison!$B$53</c:f>
              <c:strCache>
                <c:ptCount val="1"/>
                <c:pt idx="0">
                  <c:v>434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IEEEcomparison!$B$53:$B$72</c:f>
              <c:numCache>
                <c:formatCode>General</c:formatCode>
                <c:ptCount val="20"/>
                <c:pt idx="0">
                  <c:v>434</c:v>
                </c:pt>
                <c:pt idx="1">
                  <c:v>434</c:v>
                </c:pt>
                <c:pt idx="2">
                  <c:v>434</c:v>
                </c:pt>
                <c:pt idx="3">
                  <c:v>434</c:v>
                </c:pt>
                <c:pt idx="4">
                  <c:v>434</c:v>
                </c:pt>
                <c:pt idx="5">
                  <c:v>434</c:v>
                </c:pt>
                <c:pt idx="6">
                  <c:v>434</c:v>
                </c:pt>
                <c:pt idx="7">
                  <c:v>434</c:v>
                </c:pt>
                <c:pt idx="8">
                  <c:v>434</c:v>
                </c:pt>
                <c:pt idx="9">
                  <c:v>434</c:v>
                </c:pt>
                <c:pt idx="10">
                  <c:v>434</c:v>
                </c:pt>
                <c:pt idx="11">
                  <c:v>434</c:v>
                </c:pt>
                <c:pt idx="12">
                  <c:v>434</c:v>
                </c:pt>
                <c:pt idx="13">
                  <c:v>434</c:v>
                </c:pt>
                <c:pt idx="14">
                  <c:v>434</c:v>
                </c:pt>
                <c:pt idx="15">
                  <c:v>434</c:v>
                </c:pt>
                <c:pt idx="16">
                  <c:v>434</c:v>
                </c:pt>
                <c:pt idx="17">
                  <c:v>434</c:v>
                </c:pt>
                <c:pt idx="18">
                  <c:v>434</c:v>
                </c:pt>
                <c:pt idx="19">
                  <c:v>434</c:v>
                </c:pt>
              </c:numCache>
            </c:numRef>
          </c:xVal>
          <c:yVal>
            <c:numRef>
              <c:f>IEEEcomparison!$H$53:$H$72</c:f>
              <c:numCache>
                <c:formatCode>General</c:formatCode>
                <c:ptCount val="20"/>
                <c:pt idx="0">
                  <c:v>1.464402419271567</c:v>
                </c:pt>
                <c:pt idx="1">
                  <c:v>0.86507307843412651</c:v>
                </c:pt>
                <c:pt idx="2">
                  <c:v>1.4159792813329619</c:v>
                </c:pt>
                <c:pt idx="3">
                  <c:v>1.2407263268248587</c:v>
                </c:pt>
                <c:pt idx="4">
                  <c:v>2.7405253277217061</c:v>
                </c:pt>
                <c:pt idx="5">
                  <c:v>4.8220259497417466</c:v>
                </c:pt>
                <c:pt idx="6">
                  <c:v>8.0385795874766099</c:v>
                </c:pt>
                <c:pt idx="7">
                  <c:v>2.4904822296354294</c:v>
                </c:pt>
                <c:pt idx="8">
                  <c:v>6.3693133973512293</c:v>
                </c:pt>
                <c:pt idx="9">
                  <c:v>4.0808219970572663</c:v>
                </c:pt>
                <c:pt idx="10">
                  <c:v>3.3831927259924357</c:v>
                </c:pt>
                <c:pt idx="11">
                  <c:v>2.1186257149120986</c:v>
                </c:pt>
                <c:pt idx="12">
                  <c:v>3.704291393071895</c:v>
                </c:pt>
                <c:pt idx="13">
                  <c:v>4.1249156168645227</c:v>
                </c:pt>
                <c:pt idx="14">
                  <c:v>11.841415199248246</c:v>
                </c:pt>
                <c:pt idx="15">
                  <c:v>2.5852120333597153</c:v>
                </c:pt>
                <c:pt idx="16">
                  <c:v>2.5667698603235225</c:v>
                </c:pt>
                <c:pt idx="17">
                  <c:v>3.5348185587696892</c:v>
                </c:pt>
                <c:pt idx="18">
                  <c:v>2.5450684412431763</c:v>
                </c:pt>
                <c:pt idx="19">
                  <c:v>8.7722844900689037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E4A-4025-B419-CA47CAC25FE7}"/>
            </c:ext>
          </c:extLst>
        </c:ser>
        <c:ser>
          <c:idx val="6"/>
          <c:order val="6"/>
          <c:tx>
            <c:strRef>
              <c:f>IEEEcomparison!$B$73</c:f>
              <c:strCache>
                <c:ptCount val="1"/>
                <c:pt idx="0">
                  <c:v>460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IEEEcomparison!$B$73:$B$92</c:f>
              <c:numCache>
                <c:formatCode>General</c:formatCode>
                <c:ptCount val="20"/>
                <c:pt idx="0">
                  <c:v>460</c:v>
                </c:pt>
                <c:pt idx="1">
                  <c:v>460</c:v>
                </c:pt>
                <c:pt idx="2">
                  <c:v>460</c:v>
                </c:pt>
                <c:pt idx="3">
                  <c:v>460</c:v>
                </c:pt>
                <c:pt idx="4">
                  <c:v>460</c:v>
                </c:pt>
                <c:pt idx="5">
                  <c:v>460</c:v>
                </c:pt>
                <c:pt idx="6">
                  <c:v>460</c:v>
                </c:pt>
                <c:pt idx="7">
                  <c:v>460</c:v>
                </c:pt>
                <c:pt idx="8">
                  <c:v>460</c:v>
                </c:pt>
                <c:pt idx="9">
                  <c:v>460</c:v>
                </c:pt>
                <c:pt idx="10">
                  <c:v>460</c:v>
                </c:pt>
                <c:pt idx="11">
                  <c:v>460</c:v>
                </c:pt>
                <c:pt idx="12">
                  <c:v>460</c:v>
                </c:pt>
                <c:pt idx="13">
                  <c:v>460</c:v>
                </c:pt>
                <c:pt idx="14">
                  <c:v>460</c:v>
                </c:pt>
                <c:pt idx="15">
                  <c:v>460</c:v>
                </c:pt>
                <c:pt idx="16">
                  <c:v>460</c:v>
                </c:pt>
                <c:pt idx="17">
                  <c:v>460</c:v>
                </c:pt>
                <c:pt idx="18">
                  <c:v>460</c:v>
                </c:pt>
                <c:pt idx="19">
                  <c:v>460</c:v>
                </c:pt>
              </c:numCache>
            </c:numRef>
          </c:xVal>
          <c:yVal>
            <c:numRef>
              <c:f>IEEEcomparison!$H$73:$H$92</c:f>
              <c:numCache>
                <c:formatCode>General</c:formatCode>
                <c:ptCount val="20"/>
                <c:pt idx="0">
                  <c:v>1.8454030673167199</c:v>
                </c:pt>
                <c:pt idx="1">
                  <c:v>1.6760748313017348</c:v>
                </c:pt>
                <c:pt idx="2">
                  <c:v>1.5659425343259235</c:v>
                </c:pt>
                <c:pt idx="3">
                  <c:v>1.3026839554978586</c:v>
                </c:pt>
                <c:pt idx="4">
                  <c:v>44.086168447493975</c:v>
                </c:pt>
                <c:pt idx="5">
                  <c:v>0.50484150077769496</c:v>
                </c:pt>
                <c:pt idx="6">
                  <c:v>1.0814192929374986</c:v>
                </c:pt>
                <c:pt idx="7">
                  <c:v>0.58222244323550987</c:v>
                </c:pt>
                <c:pt idx="8">
                  <c:v>0.87349767269501999</c:v>
                </c:pt>
                <c:pt idx="9">
                  <c:v>0.86312994003197208</c:v>
                </c:pt>
                <c:pt idx="10">
                  <c:v>0.79622493335924693</c:v>
                </c:pt>
                <c:pt idx="11">
                  <c:v>0.93216788465809719</c:v>
                </c:pt>
                <c:pt idx="12">
                  <c:v>0.94839880583878744</c:v>
                </c:pt>
                <c:pt idx="13">
                  <c:v>0.92533489280826153</c:v>
                </c:pt>
                <c:pt idx="14">
                  <c:v>1.0427025617020533</c:v>
                </c:pt>
                <c:pt idx="15">
                  <c:v>0.53034180676326903</c:v>
                </c:pt>
                <c:pt idx="16">
                  <c:v>0.53098738412999247</c:v>
                </c:pt>
                <c:pt idx="17">
                  <c:v>0.90916022388353646</c:v>
                </c:pt>
                <c:pt idx="18">
                  <c:v>0.90099084228731363</c:v>
                </c:pt>
                <c:pt idx="19">
                  <c:v>1.4944599690873013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E4A-4025-B419-CA47CAC25FE7}"/>
            </c:ext>
          </c:extLst>
        </c:ser>
        <c:ser>
          <c:idx val="7"/>
          <c:order val="7"/>
          <c:tx>
            <c:strRef>
              <c:f>IEEEcomparison!$B$93</c:f>
              <c:strCache>
                <c:ptCount val="1"/>
                <c:pt idx="0">
                  <c:v>485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IEEEcomparison!$B$93:$B$102</c:f>
              <c:numCache>
                <c:formatCode>General</c:formatCode>
                <c:ptCount val="10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</c:numCache>
            </c:numRef>
          </c:xVal>
          <c:yVal>
            <c:numRef>
              <c:f>IEEEcomparison!$H$93:$H$102</c:f>
              <c:numCache>
                <c:formatCode>General</c:formatCode>
                <c:ptCount val="10"/>
                <c:pt idx="0">
                  <c:v>2.4708969946948112</c:v>
                </c:pt>
                <c:pt idx="1">
                  <c:v>2.5848677941172071</c:v>
                </c:pt>
                <c:pt idx="2">
                  <c:v>2.5745363834896642</c:v>
                </c:pt>
                <c:pt idx="3">
                  <c:v>2.237539966528888</c:v>
                </c:pt>
                <c:pt idx="4">
                  <c:v>2.6429369758023769</c:v>
                </c:pt>
                <c:pt idx="5">
                  <c:v>2.8175558937301903</c:v>
                </c:pt>
                <c:pt idx="6">
                  <c:v>2.5448772283966079</c:v>
                </c:pt>
                <c:pt idx="7">
                  <c:v>2.9209917554107294</c:v>
                </c:pt>
                <c:pt idx="8">
                  <c:v>2.689949431896598</c:v>
                </c:pt>
                <c:pt idx="9">
                  <c:v>2.6824775979311486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E4A-4025-B419-CA47CAC25FE7}"/>
            </c:ext>
          </c:extLst>
        </c:ser>
        <c:ser>
          <c:idx val="8"/>
          <c:order val="8"/>
          <c:tx>
            <c:strRef>
              <c:f>IEEEcomparison!$B$103</c:f>
              <c:strCache>
                <c:ptCount val="1"/>
                <c:pt idx="0">
                  <c:v>487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IEEEcomparison!$B$103:$B$112</c:f>
              <c:numCache>
                <c:formatCode>General</c:formatCode>
                <c:ptCount val="10"/>
                <c:pt idx="0">
                  <c:v>487</c:v>
                </c:pt>
                <c:pt idx="1">
                  <c:v>487</c:v>
                </c:pt>
                <c:pt idx="2">
                  <c:v>487</c:v>
                </c:pt>
                <c:pt idx="3">
                  <c:v>487</c:v>
                </c:pt>
                <c:pt idx="4">
                  <c:v>487</c:v>
                </c:pt>
                <c:pt idx="5">
                  <c:v>487</c:v>
                </c:pt>
                <c:pt idx="6">
                  <c:v>487</c:v>
                </c:pt>
                <c:pt idx="7">
                  <c:v>487</c:v>
                </c:pt>
                <c:pt idx="8">
                  <c:v>487</c:v>
                </c:pt>
                <c:pt idx="9">
                  <c:v>487</c:v>
                </c:pt>
              </c:numCache>
            </c:numRef>
          </c:xVal>
          <c:yVal>
            <c:numRef>
              <c:f>IEEEcomparison!$H$103:$H$112</c:f>
              <c:numCache>
                <c:formatCode>General</c:formatCode>
                <c:ptCount val="10"/>
                <c:pt idx="0">
                  <c:v>2.4375086154457826</c:v>
                </c:pt>
                <c:pt idx="1">
                  <c:v>4.2455606735343441</c:v>
                </c:pt>
                <c:pt idx="2">
                  <c:v>13.820343541655072</c:v>
                </c:pt>
                <c:pt idx="3">
                  <c:v>4.4238491970151905</c:v>
                </c:pt>
                <c:pt idx="4">
                  <c:v>2.0149429385625082</c:v>
                </c:pt>
                <c:pt idx="5">
                  <c:v>3.641157608133883</c:v>
                </c:pt>
                <c:pt idx="6">
                  <c:v>3.5708410350574757</c:v>
                </c:pt>
                <c:pt idx="7">
                  <c:v>4.1619757103737713</c:v>
                </c:pt>
                <c:pt idx="8">
                  <c:v>4.0521146048160848</c:v>
                </c:pt>
                <c:pt idx="9">
                  <c:v>4.3414427298557197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E4A-4025-B419-CA47CAC25FE7}"/>
            </c:ext>
          </c:extLst>
        </c:ser>
        <c:ser>
          <c:idx val="9"/>
          <c:order val="9"/>
          <c:tx>
            <c:strRef>
              <c:f>IEEEcomparison!$B$113</c:f>
              <c:strCache>
                <c:ptCount val="1"/>
                <c:pt idx="0">
                  <c:v>488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IEEEcomparison!$B$113:$B$133</c:f>
              <c:numCache>
                <c:formatCode>General</c:formatCode>
                <c:ptCount val="21"/>
                <c:pt idx="0">
                  <c:v>488</c:v>
                </c:pt>
                <c:pt idx="1">
                  <c:v>488</c:v>
                </c:pt>
                <c:pt idx="2">
                  <c:v>488</c:v>
                </c:pt>
                <c:pt idx="3">
                  <c:v>488</c:v>
                </c:pt>
                <c:pt idx="4">
                  <c:v>488</c:v>
                </c:pt>
                <c:pt idx="5">
                  <c:v>488</c:v>
                </c:pt>
                <c:pt idx="6">
                  <c:v>488</c:v>
                </c:pt>
                <c:pt idx="7">
                  <c:v>488</c:v>
                </c:pt>
                <c:pt idx="8">
                  <c:v>488</c:v>
                </c:pt>
                <c:pt idx="9">
                  <c:v>488</c:v>
                </c:pt>
                <c:pt idx="10">
                  <c:v>488</c:v>
                </c:pt>
                <c:pt idx="11">
                  <c:v>488</c:v>
                </c:pt>
                <c:pt idx="12">
                  <c:v>488</c:v>
                </c:pt>
                <c:pt idx="13">
                  <c:v>488</c:v>
                </c:pt>
                <c:pt idx="14">
                  <c:v>488</c:v>
                </c:pt>
                <c:pt idx="15">
                  <c:v>488</c:v>
                </c:pt>
                <c:pt idx="16">
                  <c:v>488</c:v>
                </c:pt>
                <c:pt idx="17">
                  <c:v>488</c:v>
                </c:pt>
                <c:pt idx="18">
                  <c:v>488</c:v>
                </c:pt>
                <c:pt idx="19">
                  <c:v>488</c:v>
                </c:pt>
                <c:pt idx="20">
                  <c:v>488</c:v>
                </c:pt>
              </c:numCache>
            </c:numRef>
          </c:xVal>
          <c:yVal>
            <c:numRef>
              <c:f>IEEEcomparison!$H$113:$H$133</c:f>
              <c:numCache>
                <c:formatCode>General</c:formatCode>
                <c:ptCount val="21"/>
                <c:pt idx="0">
                  <c:v>4.2210860025246069</c:v>
                </c:pt>
                <c:pt idx="1">
                  <c:v>4.3597366927042005</c:v>
                </c:pt>
                <c:pt idx="2">
                  <c:v>1.5604202549593627</c:v>
                </c:pt>
                <c:pt idx="3">
                  <c:v>3.7871698981913648</c:v>
                </c:pt>
                <c:pt idx="4">
                  <c:v>4.0868033684721112</c:v>
                </c:pt>
                <c:pt idx="5">
                  <c:v>4.9270426593875252</c:v>
                </c:pt>
                <c:pt idx="6">
                  <c:v>2.4686043270451172</c:v>
                </c:pt>
                <c:pt idx="7">
                  <c:v>2.2873866333959154</c:v>
                </c:pt>
                <c:pt idx="8">
                  <c:v>1.7320652113666413</c:v>
                </c:pt>
                <c:pt idx="9">
                  <c:v>3.3862790620808361</c:v>
                </c:pt>
                <c:pt idx="10">
                  <c:v>2.0874003594413186</c:v>
                </c:pt>
                <c:pt idx="11">
                  <c:v>2.0066775695171013</c:v>
                </c:pt>
                <c:pt idx="12">
                  <c:v>2.1857180080496006</c:v>
                </c:pt>
                <c:pt idx="13">
                  <c:v>2.154264782424844</c:v>
                </c:pt>
                <c:pt idx="14">
                  <c:v>1.9471186560655342</c:v>
                </c:pt>
                <c:pt idx="15">
                  <c:v>1.9595410840976042</c:v>
                </c:pt>
                <c:pt idx="16">
                  <c:v>2.1194502048470207</c:v>
                </c:pt>
                <c:pt idx="17">
                  <c:v>1.8719385041092487</c:v>
                </c:pt>
                <c:pt idx="18">
                  <c:v>2.5906886196309675</c:v>
                </c:pt>
                <c:pt idx="19">
                  <c:v>1.8519115920165576</c:v>
                </c:pt>
                <c:pt idx="20">
                  <c:v>2.1232234053169896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E4A-4025-B419-CA47CAC25FE7}"/>
            </c:ext>
          </c:extLst>
        </c:ser>
        <c:ser>
          <c:idx val="10"/>
          <c:order val="10"/>
          <c:tx>
            <c:strRef>
              <c:f>IEEEcomparison!$B$134</c:f>
              <c:strCache>
                <c:ptCount val="1"/>
                <c:pt idx="0">
                  <c:v>503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IEEEcomparison!$B$134:$B$143</c:f>
              <c:numCache>
                <c:formatCode>General</c:formatCode>
                <c:ptCount val="10"/>
                <c:pt idx="0">
                  <c:v>503</c:v>
                </c:pt>
                <c:pt idx="1">
                  <c:v>503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503</c:v>
                </c:pt>
                <c:pt idx="6">
                  <c:v>503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</c:numCache>
            </c:numRef>
          </c:xVal>
          <c:yVal>
            <c:numRef>
              <c:f>IEEEcomparison!$H$134:$H$143</c:f>
              <c:numCache>
                <c:formatCode>General</c:formatCode>
                <c:ptCount val="10"/>
                <c:pt idx="0">
                  <c:v>11.426711770393004</c:v>
                </c:pt>
                <c:pt idx="1">
                  <c:v>4.1235423774228295</c:v>
                </c:pt>
                <c:pt idx="2">
                  <c:v>3.1237348826610813</c:v>
                </c:pt>
                <c:pt idx="3">
                  <c:v>3.4032429518304466</c:v>
                </c:pt>
                <c:pt idx="4">
                  <c:v>3.6609486953255059</c:v>
                </c:pt>
                <c:pt idx="5">
                  <c:v>3.185071812565671</c:v>
                </c:pt>
                <c:pt idx="6">
                  <c:v>3.2305367894828851</c:v>
                </c:pt>
                <c:pt idx="7">
                  <c:v>3.8585309622351871</c:v>
                </c:pt>
                <c:pt idx="8">
                  <c:v>3.2018338450947064</c:v>
                </c:pt>
                <c:pt idx="9">
                  <c:v>3.8194006810327781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E4A-4025-B419-CA47CAC25FE7}"/>
            </c:ext>
          </c:extLst>
        </c:ser>
        <c:ser>
          <c:idx val="11"/>
          <c:order val="11"/>
          <c:tx>
            <c:strRef>
              <c:f>IEEEcomparison!$B$144</c:f>
              <c:strCache>
                <c:ptCount val="1"/>
                <c:pt idx="0">
                  <c:v>604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IEEEcomparison!$B$144:$B$149</c:f>
              <c:numCache>
                <c:formatCode>General</c:formatCode>
                <c:ptCount val="6"/>
                <c:pt idx="0">
                  <c:v>604</c:v>
                </c:pt>
                <c:pt idx="1">
                  <c:v>604</c:v>
                </c:pt>
                <c:pt idx="2">
                  <c:v>604</c:v>
                </c:pt>
                <c:pt idx="3">
                  <c:v>604</c:v>
                </c:pt>
                <c:pt idx="4">
                  <c:v>604</c:v>
                </c:pt>
                <c:pt idx="5">
                  <c:v>604</c:v>
                </c:pt>
              </c:numCache>
            </c:numRef>
          </c:xVal>
          <c:yVal>
            <c:numRef>
              <c:f>IEEEcomparison!$H$144:$H$149</c:f>
              <c:numCache>
                <c:formatCode>General</c:formatCode>
                <c:ptCount val="6"/>
                <c:pt idx="0">
                  <c:v>1.6684106637861749</c:v>
                </c:pt>
                <c:pt idx="1">
                  <c:v>1.2888676446922804</c:v>
                </c:pt>
                <c:pt idx="2">
                  <c:v>1.457969141166725</c:v>
                </c:pt>
                <c:pt idx="3">
                  <c:v>1.464984190023912</c:v>
                </c:pt>
                <c:pt idx="4">
                  <c:v>1.1448162848799941</c:v>
                </c:pt>
                <c:pt idx="5">
                  <c:v>1.2112140300507825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E4A-4025-B419-CA47CAC25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562112"/>
        <c:axId val="515569328"/>
      </c:scatterChart>
      <c:scatterChart>
        <c:scatterStyle val="smoothMarker"/>
        <c:varyColors val="0"/>
        <c:ser>
          <c:idx val="12"/>
          <c:order val="12"/>
          <c:tx>
            <c:v>One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240</c:v>
              </c:pt>
              <c:pt idx="1">
                <c:v>604</c:v>
              </c:pt>
            </c:numLit>
          </c:xVal>
          <c:yVal>
            <c:numLit>
              <c:formatCode>General</c:formatCode>
              <c:ptCount val="2"/>
              <c:pt idx="0">
                <c:v>1</c:v>
              </c:pt>
              <c:pt idx="1">
                <c:v>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540-4B91-B102-8AD911FE2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562112"/>
        <c:axId val="515569328"/>
      </c:scatterChart>
      <c:valAx>
        <c:axId val="515562112"/>
        <c:scaling>
          <c:orientation val="minMax"/>
          <c:max val="610"/>
          <c:min val="2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Voc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569328"/>
        <c:crosses val="autoZero"/>
        <c:crossBetween val="midCat"/>
        <c:majorUnit val="120"/>
      </c:valAx>
      <c:valAx>
        <c:axId val="515569328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IEEE / Measured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562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.xml"/><Relationship Id="rId13" Type="http://schemas.openxmlformats.org/officeDocument/2006/relationships/chart" Target="../charts/chart16.xml"/><Relationship Id="rId3" Type="http://schemas.openxmlformats.org/officeDocument/2006/relationships/chart" Target="../charts/chart6.xml"/><Relationship Id="rId7" Type="http://schemas.openxmlformats.org/officeDocument/2006/relationships/chart" Target="../charts/chart10.xml"/><Relationship Id="rId12" Type="http://schemas.openxmlformats.org/officeDocument/2006/relationships/chart" Target="../charts/chart15.xml"/><Relationship Id="rId2" Type="http://schemas.openxmlformats.org/officeDocument/2006/relationships/chart" Target="../charts/chart5.xml"/><Relationship Id="rId16" Type="http://schemas.openxmlformats.org/officeDocument/2006/relationships/chart" Target="../charts/chart19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1" Type="http://schemas.openxmlformats.org/officeDocument/2006/relationships/chart" Target="../charts/chart14.xml"/><Relationship Id="rId5" Type="http://schemas.openxmlformats.org/officeDocument/2006/relationships/chart" Target="../charts/chart8.xml"/><Relationship Id="rId15" Type="http://schemas.openxmlformats.org/officeDocument/2006/relationships/chart" Target="../charts/chart18.xml"/><Relationship Id="rId10" Type="http://schemas.openxmlformats.org/officeDocument/2006/relationships/chart" Target="../charts/chart13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4" Type="http://schemas.openxmlformats.org/officeDocument/2006/relationships/chart" Target="../charts/chart3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114300</xdr:colOff>
      <xdr:row>19</xdr:row>
      <xdr:rowOff>167640</xdr:rowOff>
    </xdr:from>
    <xdr:to>
      <xdr:col>27</xdr:col>
      <xdr:colOff>487680</xdr:colOff>
      <xdr:row>40</xdr:row>
      <xdr:rowOff>15240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B5757C-D145-472F-B9B9-79909CFE7C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274320</xdr:colOff>
      <xdr:row>0</xdr:row>
      <xdr:rowOff>175260</xdr:rowOff>
    </xdr:from>
    <xdr:to>
      <xdr:col>22</xdr:col>
      <xdr:colOff>563880</xdr:colOff>
      <xdr:row>17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C06737-FA48-42FD-B96E-15A125F260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15240</xdr:colOff>
      <xdr:row>1</xdr:row>
      <xdr:rowOff>22860</xdr:rowOff>
    </xdr:from>
    <xdr:to>
      <xdr:col>39</xdr:col>
      <xdr:colOff>7620</xdr:colOff>
      <xdr:row>39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378538-B7C1-4371-A41F-4D0BED4FA8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7620</xdr:colOff>
      <xdr:row>1</xdr:row>
      <xdr:rowOff>0</xdr:rowOff>
    </xdr:from>
    <xdr:to>
      <xdr:col>31</xdr:col>
      <xdr:colOff>464820</xdr:colOff>
      <xdr:row>20</xdr:row>
      <xdr:rowOff>30480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7EA271-0567-4674-8010-E6E76EA1FC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7620</xdr:colOff>
      <xdr:row>20</xdr:row>
      <xdr:rowOff>182880</xdr:rowOff>
    </xdr:from>
    <xdr:to>
      <xdr:col>31</xdr:col>
      <xdr:colOff>464820</xdr:colOff>
      <xdr:row>40</xdr:row>
      <xdr:rowOff>30480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7F1B4CE-AEE3-4486-B0ED-CE98B04BC6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95250</xdr:colOff>
      <xdr:row>43</xdr:row>
      <xdr:rowOff>154305</xdr:rowOff>
    </xdr:from>
    <xdr:to>
      <xdr:col>39</xdr:col>
      <xdr:colOff>533400</xdr:colOff>
      <xdr:row>63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3D0202-D4B5-45C7-AB1B-A8445E1F20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198120</xdr:colOff>
      <xdr:row>41</xdr:row>
      <xdr:rowOff>85725</xdr:rowOff>
    </xdr:from>
    <xdr:to>
      <xdr:col>49</xdr:col>
      <xdr:colOff>403860</xdr:colOff>
      <xdr:row>61</xdr:row>
      <xdr:rowOff>131445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CFCDA9B-4C46-438E-B763-16D683F952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36</xdr:col>
      <xdr:colOff>22860</xdr:colOff>
      <xdr:row>2</xdr:row>
      <xdr:rowOff>7620</xdr:rowOff>
    </xdr:from>
    <xdr:to>
      <xdr:col>45</xdr:col>
      <xdr:colOff>388620</xdr:colOff>
      <xdr:row>22</xdr:row>
      <xdr:rowOff>99060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8B07992-E949-4428-8B20-DBCC43FB96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133350</xdr:colOff>
      <xdr:row>43</xdr:row>
      <xdr:rowOff>180974</xdr:rowOff>
    </xdr:from>
    <xdr:to>
      <xdr:col>30</xdr:col>
      <xdr:colOff>0</xdr:colOff>
      <xdr:row>63</xdr:row>
      <xdr:rowOff>114299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145CBF7-D03A-4372-A317-C868A3F861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95250</xdr:colOff>
      <xdr:row>66</xdr:row>
      <xdr:rowOff>28575</xdr:rowOff>
    </xdr:from>
    <xdr:to>
      <xdr:col>31</xdr:col>
      <xdr:colOff>0</xdr:colOff>
      <xdr:row>85</xdr:row>
      <xdr:rowOff>11430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15C29F3-8A37-4157-A61B-55D96F5D2E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76200</xdr:colOff>
      <xdr:row>66</xdr:row>
      <xdr:rowOff>0</xdr:rowOff>
    </xdr:from>
    <xdr:to>
      <xdr:col>40</xdr:col>
      <xdr:colOff>533400</xdr:colOff>
      <xdr:row>84</xdr:row>
      <xdr:rowOff>182880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00A9D52-C1A1-40BB-9C20-BD4C6D05A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96050</xdr:colOff>
      <xdr:row>86</xdr:row>
      <xdr:rowOff>0</xdr:rowOff>
    </xdr:from>
    <xdr:to>
      <xdr:col>30</xdr:col>
      <xdr:colOff>457200</xdr:colOff>
      <xdr:row>103</xdr:row>
      <xdr:rowOff>192100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934CC20-C60B-4C43-85F6-9E83F9FF8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31</xdr:col>
      <xdr:colOff>128067</xdr:colOff>
      <xdr:row>85</xdr:row>
      <xdr:rowOff>89647</xdr:rowOff>
    </xdr:from>
    <xdr:to>
      <xdr:col>40</xdr:col>
      <xdr:colOff>531479</xdr:colOff>
      <xdr:row>104</xdr:row>
      <xdr:rowOff>74023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35250B1-A354-401B-AA09-3EB246CFE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21</xdr:col>
      <xdr:colOff>102454</xdr:colOff>
      <xdr:row>106</xdr:row>
      <xdr:rowOff>0</xdr:rowOff>
    </xdr:from>
    <xdr:to>
      <xdr:col>30</xdr:col>
      <xdr:colOff>457200</xdr:colOff>
      <xdr:row>124</xdr:row>
      <xdr:rowOff>182880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09DD5A5-97E9-4FD8-BFF4-D3B9F94373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31</xdr:col>
      <xdr:colOff>108857</xdr:colOff>
      <xdr:row>106</xdr:row>
      <xdr:rowOff>6404</xdr:rowOff>
    </xdr:from>
    <xdr:to>
      <xdr:col>40</xdr:col>
      <xdr:colOff>486656</xdr:colOff>
      <xdr:row>124</xdr:row>
      <xdr:rowOff>189284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4CBAB4C-72E1-4B7E-BA1D-8624F16E2D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21</xdr:col>
      <xdr:colOff>102454</xdr:colOff>
      <xdr:row>125</xdr:row>
      <xdr:rowOff>198504</xdr:rowOff>
    </xdr:from>
    <xdr:to>
      <xdr:col>30</xdr:col>
      <xdr:colOff>457200</xdr:colOff>
      <xdr:row>144</xdr:row>
      <xdr:rowOff>182880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DF26D07-CB50-4107-B285-09F7CAEE4D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30</xdr:col>
      <xdr:colOff>608319</xdr:colOff>
      <xdr:row>125</xdr:row>
      <xdr:rowOff>198504</xdr:rowOff>
    </xdr:from>
    <xdr:to>
      <xdr:col>40</xdr:col>
      <xdr:colOff>422622</xdr:colOff>
      <xdr:row>144</xdr:row>
      <xdr:rowOff>182880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CBBF3883-43D2-4FD5-89CC-6DB272CC9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21</xdr:col>
      <xdr:colOff>83244</xdr:colOff>
      <xdr:row>146</xdr:row>
      <xdr:rowOff>0</xdr:rowOff>
    </xdr:from>
    <xdr:to>
      <xdr:col>30</xdr:col>
      <xdr:colOff>457200</xdr:colOff>
      <xdr:row>164</xdr:row>
      <xdr:rowOff>175260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81EEC9-8C4F-4247-9576-D7FDADFE16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30</xdr:col>
      <xdr:colOff>608319</xdr:colOff>
      <xdr:row>146</xdr:row>
      <xdr:rowOff>0</xdr:rowOff>
    </xdr:from>
    <xdr:to>
      <xdr:col>40</xdr:col>
      <xdr:colOff>435429</xdr:colOff>
      <xdr:row>164</xdr:row>
      <xdr:rowOff>175260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A5CD9EC9-5E2A-429F-B31E-1FF0A4158F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</xdr:colOff>
      <xdr:row>0</xdr:row>
      <xdr:rowOff>163830</xdr:rowOff>
    </xdr:from>
    <xdr:to>
      <xdr:col>17</xdr:col>
      <xdr:colOff>259080</xdr:colOff>
      <xdr:row>19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EAF601-DAF0-4A0E-B122-5A01C4A969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106680</xdr:colOff>
      <xdr:row>0</xdr:row>
      <xdr:rowOff>179070</xdr:rowOff>
    </xdr:from>
    <xdr:to>
      <xdr:col>38</xdr:col>
      <xdr:colOff>22860</xdr:colOff>
      <xdr:row>22</xdr:row>
      <xdr:rowOff>30480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78F1FD-6871-4C2C-A87B-C2D0DC5783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48</xdr:col>
      <xdr:colOff>22860</xdr:colOff>
      <xdr:row>0</xdr:row>
      <xdr:rowOff>171450</xdr:rowOff>
    </xdr:from>
    <xdr:to>
      <xdr:col>56</xdr:col>
      <xdr:colOff>45720</xdr:colOff>
      <xdr:row>20</xdr:row>
      <xdr:rowOff>175260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2852758-72C4-4738-B60B-83C332766C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213360</xdr:colOff>
      <xdr:row>1</xdr:row>
      <xdr:rowOff>80010</xdr:rowOff>
    </xdr:from>
    <xdr:to>
      <xdr:col>15</xdr:col>
      <xdr:colOff>556260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90BD8F-8364-4E32-BA17-929C06AF21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106680</xdr:colOff>
      <xdr:row>0</xdr:row>
      <xdr:rowOff>179070</xdr:rowOff>
    </xdr:from>
    <xdr:to>
      <xdr:col>32</xdr:col>
      <xdr:colOff>381000</xdr:colOff>
      <xdr:row>21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2132672-CB1D-46A0-815C-083A9418E9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42</xdr:col>
      <xdr:colOff>7620</xdr:colOff>
      <xdr:row>0</xdr:row>
      <xdr:rowOff>171450</xdr:rowOff>
    </xdr:from>
    <xdr:to>
      <xdr:col>51</xdr:col>
      <xdr:colOff>480060</xdr:colOff>
      <xdr:row>22</xdr:row>
      <xdr:rowOff>7620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A1E2679-9E3C-4E07-9EDA-6803EAB80D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121920</xdr:colOff>
      <xdr:row>1</xdr:row>
      <xdr:rowOff>19050</xdr:rowOff>
    </xdr:from>
    <xdr:to>
      <xdr:col>17</xdr:col>
      <xdr:colOff>182880</xdr:colOff>
      <xdr:row>23</xdr:row>
      <xdr:rowOff>137160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3B6330-45FD-4F92-BDBA-990B2F20B3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45720</xdr:colOff>
      <xdr:row>1</xdr:row>
      <xdr:rowOff>3810</xdr:rowOff>
    </xdr:from>
    <xdr:to>
      <xdr:col>34</xdr:col>
      <xdr:colOff>358140</xdr:colOff>
      <xdr:row>23</xdr:row>
      <xdr:rowOff>106680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467711-553C-4D5B-895A-75956097FD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42</xdr:col>
      <xdr:colOff>167640</xdr:colOff>
      <xdr:row>1</xdr:row>
      <xdr:rowOff>3810</xdr:rowOff>
    </xdr:from>
    <xdr:to>
      <xdr:col>51</xdr:col>
      <xdr:colOff>312420</xdr:colOff>
      <xdr:row>22</xdr:row>
      <xdr:rowOff>160020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8E8658C-3B59-4049-8F97-A9FE926A17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0</xdr:row>
      <xdr:rowOff>171450</xdr:rowOff>
    </xdr:from>
    <xdr:to>
      <xdr:col>16</xdr:col>
      <xdr:colOff>449580</xdr:colOff>
      <xdr:row>22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9F84D4-B706-4745-90B2-35C1B4E9BB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160020</xdr:colOff>
      <xdr:row>0</xdr:row>
      <xdr:rowOff>179070</xdr:rowOff>
    </xdr:from>
    <xdr:to>
      <xdr:col>34</xdr:col>
      <xdr:colOff>91440</xdr:colOff>
      <xdr:row>22</xdr:row>
      <xdr:rowOff>121920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18896A-19AA-47C7-AF45-CEA2772D4F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42</xdr:col>
      <xdr:colOff>121920</xdr:colOff>
      <xdr:row>1</xdr:row>
      <xdr:rowOff>11430</xdr:rowOff>
    </xdr:from>
    <xdr:to>
      <xdr:col>52</xdr:col>
      <xdr:colOff>144780</xdr:colOff>
      <xdr:row>21</xdr:row>
      <xdr:rowOff>144780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21B6C0E-B89F-4903-8212-9D66667795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</xdr:colOff>
      <xdr:row>0</xdr:row>
      <xdr:rowOff>0</xdr:rowOff>
    </xdr:from>
    <xdr:to>
      <xdr:col>9</xdr:col>
      <xdr:colOff>579120</xdr:colOff>
      <xdr:row>21</xdr:row>
      <xdr:rowOff>140970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1D18BC1-906A-4278-9F81-8FA495C440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23</xdr:row>
      <xdr:rowOff>0</xdr:rowOff>
    </xdr:from>
    <xdr:to>
      <xdr:col>9</xdr:col>
      <xdr:colOff>525780</xdr:colOff>
      <xdr:row>44</xdr:row>
      <xdr:rowOff>140970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4B9B39A-5F23-420A-9CE1-5ABBBC37C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</xdr:colOff>
      <xdr:row>0</xdr:row>
      <xdr:rowOff>34290</xdr:rowOff>
    </xdr:from>
    <xdr:to>
      <xdr:col>16</xdr:col>
      <xdr:colOff>449580</xdr:colOff>
      <xdr:row>18</xdr:row>
      <xdr:rowOff>144780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23FB0EE-6FD9-4D1A-8D21-90A75FB218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45720</xdr:colOff>
      <xdr:row>19</xdr:row>
      <xdr:rowOff>41910</xdr:rowOff>
    </xdr:from>
    <xdr:to>
      <xdr:col>16</xdr:col>
      <xdr:colOff>419100</xdr:colOff>
      <xdr:row>35</xdr:row>
      <xdr:rowOff>129540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3CBE0FE-D164-48BD-8012-43E15D947E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15240</xdr:colOff>
      <xdr:row>35</xdr:row>
      <xdr:rowOff>171450</xdr:rowOff>
    </xdr:from>
    <xdr:to>
      <xdr:col>16</xdr:col>
      <xdr:colOff>457200</xdr:colOff>
      <xdr:row>51</xdr:row>
      <xdr:rowOff>167640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7553C62-E96E-47B3-9C5A-1B86982382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30480</xdr:colOff>
      <xdr:row>52</xdr:row>
      <xdr:rowOff>102870</xdr:rowOff>
    </xdr:from>
    <xdr:to>
      <xdr:col>16</xdr:col>
      <xdr:colOff>426720</xdr:colOff>
      <xdr:row>68</xdr:row>
      <xdr:rowOff>137160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A341A76-4601-4A6A-BBEF-24662AA1D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35440</xdr:colOff>
      <xdr:row>10</xdr:row>
      <xdr:rowOff>28968</xdr:rowOff>
    </xdr:from>
    <xdr:to>
      <xdr:col>13</xdr:col>
      <xdr:colOff>30240</xdr:colOff>
      <xdr:row>31</xdr:row>
      <xdr:rowOff>66523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961CDF-3C47-4B5C-8C58-EA487C999D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601980</xdr:colOff>
      <xdr:row>1</xdr:row>
      <xdr:rowOff>121920</xdr:rowOff>
    </xdr:from>
    <xdr:to>
      <xdr:col>18</xdr:col>
      <xdr:colOff>601980</xdr:colOff>
      <xdr:row>22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6A893A-CC12-4921-BDE0-F217FB8B35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f_g9sxsh5" refreshedDate="44027.865218402774" createdVersion="6" refreshedVersion="6" minRefreshableVersion="3" recordCount="11" xr:uid="{1137CDCC-C45F-427C-BCD0-78499F8425AA}">
  <cacheSource type="worksheet">
    <worksheetSource ref="A1:A12" sheet="ArcCurrent"/>
  </cacheSource>
  <cacheFields count="1">
    <cacheField name="A" numFmtId="0">
      <sharedItems containsSemiMixedTypes="0" containsString="0" containsNumber="1" containsInteger="1" minValue="10015" maxValue="13768" count="11">
        <n v="10015"/>
        <n v="10093"/>
        <n v="10153"/>
        <n v="10446"/>
        <n v="10985"/>
        <n v="11047"/>
        <n v="11355"/>
        <n v="11457"/>
        <n v="11547"/>
        <n v="11553"/>
        <n v="1376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f_g9sxsh5" refreshedDate="44027.88510162037" createdVersion="6" refreshedVersion="6" minRefreshableVersion="3" recordCount="10" xr:uid="{0D64E0BD-6FD1-486B-9FEC-665107F2197C}">
  <cacheSource type="worksheet">
    <worksheetSource ref="A20:A30" sheet="ArcCurrent"/>
  </cacheSource>
  <cacheFields count="1">
    <cacheField name="A" numFmtId="0">
      <sharedItems containsSemiMixedTypes="0" containsString="0" containsNumber="1" containsInteger="1" minValue="13059" maxValue="16619" count="10">
        <n v="13059"/>
        <n v="14141"/>
        <n v="14339"/>
        <n v="14491"/>
        <n v="15466"/>
        <n v="16036"/>
        <n v="16184"/>
        <n v="16226"/>
        <n v="16568"/>
        <n v="16619"/>
      </sharedItems>
      <fieldGroup base="0">
        <rangePr autoStart="0" autoEnd="0" startNum="13000" endNum="17000" groupInterval="500"/>
        <groupItems count="10">
          <s v="&lt;13000"/>
          <s v="13000-13499"/>
          <s v="13500-13999"/>
          <s v="14000-14499"/>
          <s v="14500-14999"/>
          <s v="15000-15499"/>
          <s v="15500-15999"/>
          <s v="16000-16499"/>
          <s v="16500-17000"/>
          <s v="&gt;1700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f_g9sxsh5" refreshedDate="44027.890493865743" createdVersion="6" refreshedVersion="6" minRefreshableVersion="3" recordCount="10" xr:uid="{4D379271-CD17-4AD2-866D-DCBCEA9462C5}">
  <cacheSource type="worksheet">
    <worksheetSource ref="A37:A47" sheet="ArcCurrent"/>
  </cacheSource>
  <cacheFields count="1">
    <cacheField name="A" numFmtId="0">
      <sharedItems containsSemiMixedTypes="0" containsString="0" containsNumber="1" containsInteger="1" minValue="20573" maxValue="26965" count="10">
        <n v="20573"/>
        <n v="20764"/>
        <n v="24208"/>
        <n v="25115"/>
        <n v="25156"/>
        <n v="25844"/>
        <n v="26031"/>
        <n v="26489"/>
        <n v="26837"/>
        <n v="26965"/>
      </sharedItems>
      <fieldGroup base="0">
        <rangePr autoStart="0" autoEnd="0" startNum="20500" endNum="27000" groupInterval="750"/>
        <groupItems count="11">
          <s v="&lt;20500"/>
          <s v="20500-21249"/>
          <s v="21250-21999"/>
          <s v="22000-22749"/>
          <s v="22750-23499"/>
          <s v="23500-24249"/>
          <s v="24250-24999"/>
          <s v="25000-25749"/>
          <s v="25750-26499"/>
          <s v="26500-27249"/>
          <s v="&gt;2725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f_g9sxsh5" refreshedDate="44027.897891319444" createdVersion="6" refreshedVersion="6" minRefreshableVersion="3" recordCount="10" xr:uid="{AE5B8A4A-9E69-419C-AC08-0BFFBE533FC8}">
  <cacheSource type="worksheet">
    <worksheetSource ref="A53:A63" sheet="ArcCurrent"/>
  </cacheSource>
  <cacheFields count="1">
    <cacheField name="A" numFmtId="0">
      <sharedItems containsSemiMixedTypes="0" containsString="0" containsNumber="1" containsInteger="1" minValue="20608" maxValue="27227" count="10">
        <n v="20608"/>
        <n v="21539"/>
        <n v="23200"/>
        <n v="24063"/>
        <n v="24685"/>
        <n v="25257"/>
        <n v="25932"/>
        <n v="26093"/>
        <n v="26882"/>
        <n v="27227"/>
      </sharedItems>
      <fieldGroup base="0">
        <rangePr autoStart="0" autoEnd="0" startNum="20600" endNum="27500" groupInterval="1250"/>
        <groupItems count="8">
          <s v="&lt;20600"/>
          <s v="20600-21849"/>
          <s v="21850-23099"/>
          <s v="23100-24349"/>
          <s v="24350-25599"/>
          <s v="25600-26849"/>
          <s v="26850-28099"/>
          <s v="&gt;2810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f_g9sxsh5" refreshedDate="44113.437428819445" createdVersion="6" refreshedVersion="6" minRefreshableVersion="3" recordCount="10" xr:uid="{5AD1DC1B-79A8-4EDE-8345-263CD20627C5}">
  <cacheSource type="worksheet">
    <worksheetSource ref="A1:A11" sheet="Pdist 1218"/>
  </cacheSource>
  <cacheFields count="1">
    <cacheField name="AvgHeat12" numFmtId="164">
      <sharedItems containsSemiMixedTypes="0" containsString="0" containsNumber="1" minValue="0.17684228571428576" maxValue="3.334555928571429" count="10">
        <n v="0.17684228571428576"/>
        <n v="0.34412464285714289"/>
        <n v="0.95653864285714285"/>
        <n v="1.6544944285714285"/>
        <n v="2.0265100714285711"/>
        <n v="2.3847267857142858"/>
        <n v="2.9107562142857142"/>
        <n v="3.0217127142857145"/>
        <n v="3.0769277142857137"/>
        <n v="3.334555928571429"/>
      </sharedItems>
      <fieldGroup base="0">
        <rangePr autoStart="0" autoEnd="0" startNum="0" endNum="3.5" groupInterval="0.7"/>
        <groupItems count="7">
          <s v="&lt;0"/>
          <s v="0-0.7"/>
          <s v="0.7-1.4"/>
          <s v="1.4-2.1"/>
          <s v="2.1-2.8"/>
          <s v="2.8-3.5"/>
          <s v="&gt;3.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f_g9sxsh5" refreshedDate="44113.444850231484" createdVersion="6" refreshedVersion="6" minRefreshableVersion="3" recordCount="10" xr:uid="{80A39CA9-0D49-4631-9C0E-35D1E1DA6BAC}">
  <cacheSource type="worksheet">
    <worksheetSource ref="A14:A24" sheet="Pdist 1218"/>
  </cacheSource>
  <cacheFields count="1">
    <cacheField name="AvgHeat18" numFmtId="164">
      <sharedItems containsSemiMixedTypes="0" containsString="0" containsNumber="1" minValue="3.6725785714285843E-2" maxValue="1.1662919999999999" count="10">
        <n v="3.6725785714285843E-2"/>
        <n v="4.9222928571428834E-2"/>
        <n v="5.8082785714285733E-2"/>
        <n v="0.11697557142857137"/>
        <n v="0.22419257142857138"/>
        <n v="0.54172028571428588"/>
        <n v="0.64390757142857136"/>
        <n v="0.83197607142857144"/>
        <n v="1.0017308571428574"/>
        <n v="1.1662919999999999"/>
      </sharedItems>
      <fieldGroup base="0">
        <rangePr autoStart="0" autoEnd="0" startNum="0" endNum="1.2" groupInterval="0.23"/>
        <groupItems count="8">
          <s v="&lt;0"/>
          <s v="0-0.23"/>
          <s v="0.23-0.46"/>
          <s v="0.46-0.69"/>
          <s v="0.69-0.92"/>
          <s v="0.92-1.15"/>
          <s v="1.15-1.38"/>
          <s v="&gt;1.3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DBF82D-3A76-4A75-822D-AB59F4B6EB92}" name="PivotTable3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B1:C7" firstHeaderRow="1" firstDataRow="1" firstDataCol="1"/>
  <pivotFields count="1">
    <pivotField axis="axisRow" dataField="1" numFmtId="164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1">
    <field x="0"/>
  </rowFields>
  <rowItems count="6"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ount of AvgHeat12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48E9E6-E5FA-4C75-A83D-3633E3FD9F71}" name="PivotTable4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B14:C20" firstHeaderRow="1" firstDataRow="1" firstDataCol="1"/>
  <pivotFields count="1">
    <pivotField axis="axisRow" dataField="1" numFmtId="164" showAll="0">
      <items count="9">
        <item x="0"/>
        <item x="1"/>
        <item x="2"/>
        <item x="3"/>
        <item x="4"/>
        <item x="5"/>
        <item x="6"/>
        <item x="7"/>
        <item t="default"/>
      </items>
    </pivotField>
  </pivotFields>
  <rowFields count="1">
    <field x="0"/>
  </rowFields>
  <rowItems count="6">
    <i>
      <x v="1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unt of AvgHeat18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0A20E4-53F3-47A6-8A2C-E4DFDD5E0A90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B1:C13" firstHeaderRow="1" firstDataRow="1" firstDataCol="1"/>
  <pivotFields count="1">
    <pivotField axis="axisRow" dataField="1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A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27AF47-2096-4E4A-81F7-DFDE9D33D6E9}" name="PivotTable4" cacheId="3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B53:C59" firstHeaderRow="1" firstDataRow="1" firstDataCol="1"/>
  <pivotFields count="1">
    <pivotField axis="axisRow" dataField="1" showAll="0">
      <items count="9">
        <item x="0"/>
        <item x="1"/>
        <item x="2"/>
        <item x="3"/>
        <item x="4"/>
        <item x="5"/>
        <item x="6"/>
        <item x="7"/>
        <item t="default"/>
      </items>
    </pivotField>
  </pivotFields>
  <rowFields count="1">
    <field x="0"/>
  </rowFields>
  <rowItems count="6">
    <i>
      <x v="1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unt of A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53EE35-CDBB-4896-BB4B-49A1DD85C231}" name="PivotTable3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B37:C43" firstHeaderRow="1" firstDataRow="1" firstDataCol="1"/>
  <pivotFields count="1">
    <pivotField axis="axisRow" dataField="1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</pivotFields>
  <rowFields count="1">
    <field x="0"/>
  </rowFields>
  <rowItems count="6">
    <i>
      <x v="1"/>
    </i>
    <i>
      <x v="5"/>
    </i>
    <i>
      <x v="7"/>
    </i>
    <i>
      <x v="8"/>
    </i>
    <i>
      <x v="9"/>
    </i>
    <i t="grand">
      <x/>
    </i>
  </rowItems>
  <colItems count="1">
    <i/>
  </colItems>
  <dataFields count="1">
    <dataField name="Count of A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48FC77-C6E9-445B-AF4E-52724BAD879B}" name="PivotTable2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B20:C26" firstHeaderRow="1" firstDataRow="1" firstDataCol="1"/>
  <pivotFields count="1">
    <pivotField axis="axisRow" dataField="1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Fields count="1">
    <field x="0"/>
  </rowFields>
  <rowItems count="6">
    <i>
      <x v="1"/>
    </i>
    <i>
      <x v="3"/>
    </i>
    <i>
      <x v="5"/>
    </i>
    <i>
      <x v="7"/>
    </i>
    <i>
      <x v="8"/>
    </i>
    <i t="grand">
      <x/>
    </i>
  </rowItems>
  <colItems count="1">
    <i/>
  </colItems>
  <dataFields count="1">
    <dataField name="Count of A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mailto:480V@12kA%20-%20Lower%20Row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5" Type="http://schemas.openxmlformats.org/officeDocument/2006/relationships/drawing" Target="../drawings/drawing9.xml"/><Relationship Id="rId4" Type="http://schemas.openxmlformats.org/officeDocument/2006/relationships/pivotTable" Target="../pivotTables/pivotTable6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84B9B-E930-41BC-B00E-1200AE32AC04}">
  <sheetPr codeName="Sheet2"/>
  <dimension ref="A1:AE152"/>
  <sheetViews>
    <sheetView tabSelected="1" topLeftCell="A92" workbookViewId="0">
      <selection activeCell="AC152" sqref="AC152"/>
    </sheetView>
  </sheetViews>
  <sheetFormatPr defaultRowHeight="14.4" x14ac:dyDescent="0.3"/>
  <cols>
    <col min="1" max="1" width="5.77734375" bestFit="1" customWidth="1"/>
    <col min="5" max="5" width="8.88671875" style="29"/>
    <col min="6" max="6" width="2.5546875" style="45" bestFit="1" customWidth="1"/>
    <col min="7" max="13" width="8.88671875" style="52"/>
    <col min="14" max="15" width="8.88671875" style="4"/>
    <col min="16" max="16" width="8.88671875" style="71"/>
    <col min="24" max="25" width="12" bestFit="1" customWidth="1"/>
    <col min="31" max="31" width="11.5546875" bestFit="1" customWidth="1"/>
  </cols>
  <sheetData>
    <row r="1" spans="1:15" ht="15" thickBot="1" x14ac:dyDescent="0.35">
      <c r="A1" t="s">
        <v>127</v>
      </c>
      <c r="B1" t="s">
        <v>128</v>
      </c>
      <c r="C1" t="s">
        <v>129</v>
      </c>
      <c r="D1" s="5" t="s">
        <v>0</v>
      </c>
      <c r="E1" s="5" t="s">
        <v>123</v>
      </c>
      <c r="F1" s="5"/>
      <c r="G1" s="5" t="s">
        <v>1</v>
      </c>
      <c r="H1" s="5" t="s">
        <v>2</v>
      </c>
      <c r="I1" s="5" t="s">
        <v>3</v>
      </c>
      <c r="J1" s="5" t="s">
        <v>4</v>
      </c>
      <c r="K1" s="5" t="s">
        <v>5</v>
      </c>
      <c r="L1" s="5" t="s">
        <v>6</v>
      </c>
      <c r="M1" s="5" t="s">
        <v>7</v>
      </c>
      <c r="N1" s="4" t="s">
        <v>8</v>
      </c>
      <c r="O1" s="4" t="s">
        <v>11</v>
      </c>
    </row>
    <row r="2" spans="1:15" ht="15.6" thickTop="1" thickBot="1" x14ac:dyDescent="0.35">
      <c r="A2" s="34">
        <v>1</v>
      </c>
      <c r="B2" s="34">
        <v>1</v>
      </c>
      <c r="C2" s="36">
        <v>27875</v>
      </c>
      <c r="D2" s="36">
        <v>10446</v>
      </c>
      <c r="E2" s="41">
        <v>31.4</v>
      </c>
      <c r="F2" s="37"/>
      <c r="G2" s="46">
        <v>8.0000000000000002E-3</v>
      </c>
      <c r="H2" s="47">
        <v>8.0000000000000002E-3</v>
      </c>
      <c r="I2" s="46">
        <v>5.0000000000000001E-3</v>
      </c>
      <c r="J2" s="46">
        <v>8.0000000000000002E-3</v>
      </c>
      <c r="K2" s="47">
        <v>0.01</v>
      </c>
      <c r="L2" s="46">
        <v>0.01</v>
      </c>
      <c r="M2" s="47">
        <v>8.0000000000000002E-3</v>
      </c>
      <c r="N2" s="4">
        <f>AVERAGE(G2:M2)</f>
        <v>8.1428571428571427E-3</v>
      </c>
      <c r="O2" s="4">
        <f>MAX(G2:M2)</f>
        <v>0.01</v>
      </c>
    </row>
    <row r="3" spans="1:15" ht="15.6" thickTop="1" thickBot="1" x14ac:dyDescent="0.35">
      <c r="A3" s="34">
        <v>1</v>
      </c>
      <c r="B3" s="35">
        <v>2</v>
      </c>
      <c r="C3" s="32">
        <v>27876</v>
      </c>
      <c r="D3" s="32">
        <v>10153</v>
      </c>
      <c r="E3" s="42">
        <v>29.2</v>
      </c>
      <c r="F3" s="38" t="s">
        <v>124</v>
      </c>
      <c r="G3" s="48">
        <v>1.7999999999999999E-2</v>
      </c>
      <c r="H3" s="49">
        <v>0.02</v>
      </c>
      <c r="I3" s="48">
        <v>0.02</v>
      </c>
      <c r="J3" s="48">
        <v>2.8000000000000001E-2</v>
      </c>
      <c r="K3" s="49">
        <v>3.1E-2</v>
      </c>
      <c r="L3" s="48">
        <v>3.3000000000000002E-2</v>
      </c>
      <c r="M3" s="49">
        <v>6.8000000000000005E-2</v>
      </c>
      <c r="N3" s="4">
        <f t="shared" ref="N3:N66" si="0">AVERAGE(G3:M3)</f>
        <v>3.1142857142857142E-2</v>
      </c>
      <c r="O3" s="4">
        <f t="shared" ref="O3:O66" si="1">MAX(G3:M3)</f>
        <v>6.8000000000000005E-2</v>
      </c>
    </row>
    <row r="4" spans="1:15" ht="15.6" thickTop="1" thickBot="1" x14ac:dyDescent="0.35">
      <c r="A4" s="34">
        <v>1</v>
      </c>
      <c r="B4" s="35">
        <v>3</v>
      </c>
      <c r="C4" s="32">
        <v>27877</v>
      </c>
      <c r="D4" s="32">
        <v>11457</v>
      </c>
      <c r="E4" s="42">
        <v>18.100000000000001</v>
      </c>
      <c r="F4" s="38"/>
      <c r="G4" s="48">
        <v>2.1999999999999999E-2</v>
      </c>
      <c r="H4" s="49">
        <v>1.2E-2</v>
      </c>
      <c r="I4" s="48">
        <v>1.6E-2</v>
      </c>
      <c r="J4" s="48">
        <v>0.01</v>
      </c>
      <c r="K4" s="49">
        <v>8.9999999999999993E-3</v>
      </c>
      <c r="L4" s="48">
        <v>8.9999999999999993E-3</v>
      </c>
      <c r="M4" s="49">
        <v>7.0000000000000001E-3</v>
      </c>
      <c r="N4" s="4">
        <f t="shared" si="0"/>
        <v>1.2142857142857144E-2</v>
      </c>
      <c r="O4" s="4">
        <f t="shared" si="1"/>
        <v>2.1999999999999999E-2</v>
      </c>
    </row>
    <row r="5" spans="1:15" ht="15.6" thickTop="1" thickBot="1" x14ac:dyDescent="0.35">
      <c r="A5" s="34">
        <v>1</v>
      </c>
      <c r="B5" s="35">
        <v>4</v>
      </c>
      <c r="C5" s="32">
        <v>27878</v>
      </c>
      <c r="D5" s="32">
        <v>11547</v>
      </c>
      <c r="E5" s="42">
        <v>26.1</v>
      </c>
      <c r="F5" s="38"/>
      <c r="G5" s="48">
        <v>1.2E-2</v>
      </c>
      <c r="H5" s="49">
        <v>1.2999999999999999E-2</v>
      </c>
      <c r="I5" s="48">
        <v>8.0000000000000002E-3</v>
      </c>
      <c r="J5" s="48">
        <v>1.0999999999999999E-2</v>
      </c>
      <c r="K5" s="49">
        <v>1.2999999999999999E-2</v>
      </c>
      <c r="L5" s="48">
        <v>0.01</v>
      </c>
      <c r="M5" s="49">
        <v>1.0999999999999999E-2</v>
      </c>
      <c r="N5" s="4">
        <f t="shared" si="0"/>
        <v>1.114285714285714E-2</v>
      </c>
      <c r="O5" s="4">
        <f t="shared" si="1"/>
        <v>1.2999999999999999E-2</v>
      </c>
    </row>
    <row r="6" spans="1:15" ht="15.6" thickTop="1" thickBot="1" x14ac:dyDescent="0.35">
      <c r="A6" s="34">
        <v>1</v>
      </c>
      <c r="B6" s="35">
        <v>5</v>
      </c>
      <c r="C6" s="32">
        <v>27879</v>
      </c>
      <c r="D6" s="32">
        <v>11553</v>
      </c>
      <c r="E6" s="42">
        <v>18.46</v>
      </c>
      <c r="F6" s="38"/>
      <c r="G6" s="48">
        <v>1.4E-2</v>
      </c>
      <c r="H6" s="49">
        <v>1.2999999999999999E-2</v>
      </c>
      <c r="I6" s="48">
        <v>1.6E-2</v>
      </c>
      <c r="J6" s="48">
        <v>1.4999999999999999E-2</v>
      </c>
      <c r="K6" s="49">
        <v>1.9E-2</v>
      </c>
      <c r="L6" s="48">
        <v>2.5999999999999999E-2</v>
      </c>
      <c r="M6" s="49">
        <v>2.4E-2</v>
      </c>
      <c r="N6" s="4">
        <f t="shared" si="0"/>
        <v>1.8142857142857145E-2</v>
      </c>
      <c r="O6" s="4">
        <f t="shared" si="1"/>
        <v>2.5999999999999999E-2</v>
      </c>
    </row>
    <row r="7" spans="1:15" ht="15.6" thickTop="1" thickBot="1" x14ac:dyDescent="0.35">
      <c r="A7" s="34">
        <v>1</v>
      </c>
      <c r="B7" s="35">
        <v>6</v>
      </c>
      <c r="C7" s="32">
        <v>27880</v>
      </c>
      <c r="D7" s="32">
        <v>10015</v>
      </c>
      <c r="E7" s="42">
        <v>30.7</v>
      </c>
      <c r="F7" s="38"/>
      <c r="G7" s="48">
        <v>1.9E-2</v>
      </c>
      <c r="H7" s="49">
        <v>2.7E-2</v>
      </c>
      <c r="I7" s="48">
        <v>1.2999999999999999E-2</v>
      </c>
      <c r="J7" s="48">
        <v>1.7999999999999999E-2</v>
      </c>
      <c r="K7" s="49">
        <v>1.7000000000000001E-2</v>
      </c>
      <c r="L7" s="48">
        <v>2.3E-2</v>
      </c>
      <c r="M7" s="49">
        <v>2.1999999999999999E-2</v>
      </c>
      <c r="N7" s="4">
        <f t="shared" si="0"/>
        <v>1.9857142857142854E-2</v>
      </c>
      <c r="O7" s="4">
        <f t="shared" si="1"/>
        <v>2.7E-2</v>
      </c>
    </row>
    <row r="8" spans="1:15" ht="15.6" thickTop="1" thickBot="1" x14ac:dyDescent="0.35">
      <c r="A8" s="34">
        <v>1</v>
      </c>
      <c r="B8" s="35">
        <v>7</v>
      </c>
      <c r="C8" s="32">
        <v>27881</v>
      </c>
      <c r="D8" s="32">
        <v>10093</v>
      </c>
      <c r="E8" s="42">
        <v>30.7</v>
      </c>
      <c r="F8" s="38"/>
      <c r="G8" s="48">
        <v>1.7000000000000001E-2</v>
      </c>
      <c r="H8" s="49">
        <v>2.9000000000000001E-2</v>
      </c>
      <c r="I8" s="48">
        <v>1.2E-2</v>
      </c>
      <c r="J8" s="48">
        <v>1.9E-2</v>
      </c>
      <c r="K8" s="49">
        <v>2.1000000000000001E-2</v>
      </c>
      <c r="L8" s="48">
        <v>2.1999999999999999E-2</v>
      </c>
      <c r="M8" s="49">
        <v>2.5999999999999999E-2</v>
      </c>
      <c r="N8" s="4">
        <f t="shared" si="0"/>
        <v>2.0857142857142855E-2</v>
      </c>
      <c r="O8" s="4">
        <f t="shared" si="1"/>
        <v>2.9000000000000001E-2</v>
      </c>
    </row>
    <row r="9" spans="1:15" ht="15.6" thickTop="1" thickBot="1" x14ac:dyDescent="0.35">
      <c r="A9" s="34">
        <v>1</v>
      </c>
      <c r="B9" s="35">
        <v>8</v>
      </c>
      <c r="C9" s="32">
        <v>27882</v>
      </c>
      <c r="D9" s="32">
        <v>11047</v>
      </c>
      <c r="E9" s="42">
        <v>28.2</v>
      </c>
      <c r="F9" s="38"/>
      <c r="G9" s="48">
        <v>2.9000000000000001E-2</v>
      </c>
      <c r="H9" s="49">
        <v>2.7E-2</v>
      </c>
      <c r="I9" s="48">
        <v>2.3E-2</v>
      </c>
      <c r="J9" s="48">
        <v>2.9000000000000001E-2</v>
      </c>
      <c r="K9" s="49">
        <v>1.7000000000000001E-2</v>
      </c>
      <c r="L9" s="48">
        <v>2.7E-2</v>
      </c>
      <c r="M9" s="49">
        <v>2.3E-2</v>
      </c>
      <c r="N9" s="4">
        <f t="shared" si="0"/>
        <v>2.4999999999999998E-2</v>
      </c>
      <c r="O9" s="4">
        <f t="shared" si="1"/>
        <v>2.9000000000000001E-2</v>
      </c>
    </row>
    <row r="10" spans="1:15" ht="15.6" thickTop="1" thickBot="1" x14ac:dyDescent="0.35">
      <c r="A10" s="34">
        <v>1</v>
      </c>
      <c r="B10" s="35">
        <v>9</v>
      </c>
      <c r="C10" s="32">
        <v>27883</v>
      </c>
      <c r="D10" s="32">
        <v>10985</v>
      </c>
      <c r="E10" s="42">
        <v>33.6</v>
      </c>
      <c r="F10" s="38" t="s">
        <v>124</v>
      </c>
      <c r="G10" s="48">
        <v>1.4E-2</v>
      </c>
      <c r="H10" s="49">
        <v>1.7000000000000001E-2</v>
      </c>
      <c r="I10" s="48">
        <v>1.0999999999999999E-2</v>
      </c>
      <c r="J10" s="48">
        <v>1.9E-2</v>
      </c>
      <c r="K10" s="49">
        <v>1.4E-2</v>
      </c>
      <c r="L10" s="48">
        <v>0.02</v>
      </c>
      <c r="M10" s="49">
        <v>1.4999999999999999E-2</v>
      </c>
      <c r="N10" s="4">
        <f t="shared" si="0"/>
        <v>1.5714285714285715E-2</v>
      </c>
      <c r="O10" s="4">
        <f t="shared" si="1"/>
        <v>0.02</v>
      </c>
    </row>
    <row r="11" spans="1:15" ht="15.6" thickTop="1" thickBot="1" x14ac:dyDescent="0.35">
      <c r="A11" s="34">
        <v>1</v>
      </c>
      <c r="B11" s="35">
        <v>10</v>
      </c>
      <c r="C11" s="32">
        <v>27884</v>
      </c>
      <c r="D11" s="32">
        <v>11355</v>
      </c>
      <c r="E11" s="42">
        <v>27.9</v>
      </c>
      <c r="F11" s="38"/>
      <c r="G11" s="48">
        <v>2.3E-2</v>
      </c>
      <c r="H11" s="49">
        <v>2.8000000000000001E-2</v>
      </c>
      <c r="I11" s="48">
        <v>1.6E-2</v>
      </c>
      <c r="J11" s="48">
        <v>2.8000000000000001E-2</v>
      </c>
      <c r="K11" s="49">
        <v>2.3E-2</v>
      </c>
      <c r="L11" s="48">
        <v>2.1999999999999999E-2</v>
      </c>
      <c r="M11" s="49">
        <v>2.5999999999999999E-2</v>
      </c>
      <c r="N11" s="4">
        <f t="shared" si="0"/>
        <v>2.3714285714285712E-2</v>
      </c>
      <c r="O11" s="4">
        <f t="shared" si="1"/>
        <v>2.8000000000000001E-2</v>
      </c>
    </row>
    <row r="12" spans="1:15" ht="15.6" thickTop="1" thickBot="1" x14ac:dyDescent="0.35">
      <c r="A12" s="34">
        <v>1</v>
      </c>
      <c r="B12" s="31">
        <v>11</v>
      </c>
      <c r="C12" s="33">
        <v>27885</v>
      </c>
      <c r="D12" s="33">
        <v>13768</v>
      </c>
      <c r="E12" s="43">
        <v>26.3</v>
      </c>
      <c r="F12" s="39"/>
      <c r="G12" s="50">
        <v>1.4999999999999999E-2</v>
      </c>
      <c r="H12" s="51">
        <v>1.6E-2</v>
      </c>
      <c r="I12" s="50">
        <v>7.0000000000000001E-3</v>
      </c>
      <c r="J12" s="50">
        <v>8.9999999999999993E-3</v>
      </c>
      <c r="K12" s="51">
        <v>8.9999999999999993E-3</v>
      </c>
      <c r="L12" s="50">
        <v>0.01</v>
      </c>
      <c r="M12" s="51">
        <v>8.9999999999999993E-3</v>
      </c>
      <c r="N12" s="4">
        <f t="shared" si="0"/>
        <v>1.0714285714285714E-2</v>
      </c>
      <c r="O12" s="4">
        <f t="shared" si="1"/>
        <v>1.6E-2</v>
      </c>
    </row>
    <row r="13" spans="1:15" ht="15.6" thickTop="1" thickBot="1" x14ac:dyDescent="0.35">
      <c r="A13" s="34">
        <v>1</v>
      </c>
      <c r="B13" s="35">
        <v>12</v>
      </c>
      <c r="C13" s="32">
        <v>30025</v>
      </c>
      <c r="D13" s="32">
        <v>14141</v>
      </c>
      <c r="E13" s="42">
        <v>22.7</v>
      </c>
      <c r="F13" s="38"/>
      <c r="G13" s="48">
        <v>7.4999999999999997E-2</v>
      </c>
      <c r="H13" s="49">
        <v>5.7000000000000002E-2</v>
      </c>
      <c r="I13" s="48">
        <v>4.2999999999999997E-2</v>
      </c>
      <c r="J13" s="48">
        <v>5.0999999999999997E-2</v>
      </c>
      <c r="K13" s="49">
        <v>4.1000000000000002E-2</v>
      </c>
      <c r="L13" s="48">
        <v>5.6000000000000001E-2</v>
      </c>
      <c r="M13" s="49">
        <v>6.2E-2</v>
      </c>
      <c r="N13" s="4">
        <f t="shared" si="0"/>
        <v>5.4999999999999993E-2</v>
      </c>
      <c r="O13" s="4">
        <f t="shared" si="1"/>
        <v>7.4999999999999997E-2</v>
      </c>
    </row>
    <row r="14" spans="1:15" ht="15.6" thickTop="1" thickBot="1" x14ac:dyDescent="0.35">
      <c r="A14" s="34">
        <v>1</v>
      </c>
      <c r="B14" s="35">
        <v>13</v>
      </c>
      <c r="C14" s="32">
        <v>30026</v>
      </c>
      <c r="D14" s="32">
        <v>14491</v>
      </c>
      <c r="E14" s="42">
        <v>188</v>
      </c>
      <c r="F14" s="38" t="s">
        <v>125</v>
      </c>
      <c r="G14" s="48">
        <v>0.84199999999999997</v>
      </c>
      <c r="H14" s="49">
        <v>1.139</v>
      </c>
      <c r="I14" s="48">
        <v>0.54700000000000004</v>
      </c>
      <c r="J14" s="48">
        <v>1.782</v>
      </c>
      <c r="K14" s="49">
        <v>1.3680000000000001</v>
      </c>
      <c r="L14" s="48">
        <v>1.73</v>
      </c>
      <c r="M14" s="49">
        <v>2.5649999999999999</v>
      </c>
      <c r="N14" s="4">
        <f t="shared" si="0"/>
        <v>1.4247142857142858</v>
      </c>
      <c r="O14" s="4">
        <f t="shared" si="1"/>
        <v>2.5649999999999999</v>
      </c>
    </row>
    <row r="15" spans="1:15" ht="15.6" thickTop="1" thickBot="1" x14ac:dyDescent="0.35">
      <c r="A15" s="34">
        <v>1</v>
      </c>
      <c r="B15" s="35">
        <v>14</v>
      </c>
      <c r="C15" s="32">
        <v>30027</v>
      </c>
      <c r="D15" s="32">
        <v>16568</v>
      </c>
      <c r="E15" s="42">
        <v>176.6</v>
      </c>
      <c r="F15" s="38" t="s">
        <v>125</v>
      </c>
      <c r="G15" s="48">
        <v>0.85099999999999998</v>
      </c>
      <c r="H15" s="49">
        <v>1.1200000000000001</v>
      </c>
      <c r="I15" s="48">
        <v>0.73199999999999998</v>
      </c>
      <c r="J15" s="48">
        <v>1.7749999999999999</v>
      </c>
      <c r="K15" s="49">
        <v>1.9990000000000001</v>
      </c>
      <c r="L15" s="48">
        <v>1.974</v>
      </c>
      <c r="M15" s="49">
        <v>3.0489999999999999</v>
      </c>
      <c r="N15" s="4">
        <f t="shared" si="0"/>
        <v>1.6428571428571428</v>
      </c>
      <c r="O15" s="4">
        <f t="shared" si="1"/>
        <v>3.0489999999999999</v>
      </c>
    </row>
    <row r="16" spans="1:15" ht="15.6" thickTop="1" thickBot="1" x14ac:dyDescent="0.35">
      <c r="A16" s="34">
        <v>1</v>
      </c>
      <c r="B16" s="35">
        <v>15</v>
      </c>
      <c r="C16" s="32">
        <v>30028</v>
      </c>
      <c r="D16" s="32">
        <v>15466</v>
      </c>
      <c r="E16" s="42">
        <v>9.8000000000000007</v>
      </c>
      <c r="F16" s="38"/>
      <c r="G16" s="48">
        <v>3.5999999999999997E-2</v>
      </c>
      <c r="H16" s="49">
        <v>0.06</v>
      </c>
      <c r="I16" s="48">
        <v>4.5999999999999999E-2</v>
      </c>
      <c r="J16" s="48">
        <v>0.14699999999999999</v>
      </c>
      <c r="K16" s="49">
        <v>0.191</v>
      </c>
      <c r="L16" s="48">
        <v>0.16300000000000001</v>
      </c>
      <c r="M16" s="49">
        <v>0.29099999999999998</v>
      </c>
      <c r="N16" s="4">
        <f t="shared" si="0"/>
        <v>0.13342857142857142</v>
      </c>
      <c r="O16" s="4">
        <f t="shared" si="1"/>
        <v>0.29099999999999998</v>
      </c>
    </row>
    <row r="17" spans="1:17" ht="15.6" thickTop="1" thickBot="1" x14ac:dyDescent="0.35">
      <c r="A17" s="34">
        <v>1</v>
      </c>
      <c r="B17" s="35">
        <v>16</v>
      </c>
      <c r="C17" s="32">
        <v>30029</v>
      </c>
      <c r="D17" s="32">
        <v>16036</v>
      </c>
      <c r="E17" s="42">
        <v>14.1</v>
      </c>
      <c r="F17" s="38"/>
      <c r="G17" s="48">
        <v>0.127</v>
      </c>
      <c r="H17" s="49">
        <v>7.6999999999999999E-2</v>
      </c>
      <c r="I17" s="48">
        <v>9.7000000000000003E-2</v>
      </c>
      <c r="J17" s="48">
        <v>0.11</v>
      </c>
      <c r="K17" s="49">
        <v>9.4E-2</v>
      </c>
      <c r="L17" s="48">
        <v>0.14699999999999999</v>
      </c>
      <c r="M17" s="49">
        <v>0.124</v>
      </c>
      <c r="N17" s="4">
        <f t="shared" si="0"/>
        <v>0.11085714285714286</v>
      </c>
      <c r="O17" s="4">
        <f t="shared" si="1"/>
        <v>0.14699999999999999</v>
      </c>
    </row>
    <row r="18" spans="1:17" ht="15.6" thickTop="1" thickBot="1" x14ac:dyDescent="0.35">
      <c r="A18" s="34">
        <v>1</v>
      </c>
      <c r="B18" s="35">
        <v>17</v>
      </c>
      <c r="C18" s="32">
        <v>30030</v>
      </c>
      <c r="D18" s="32">
        <v>14339</v>
      </c>
      <c r="E18" s="42">
        <v>186.9</v>
      </c>
      <c r="F18" s="38" t="s">
        <v>125</v>
      </c>
      <c r="G18" s="48">
        <v>0.84299999999999997</v>
      </c>
      <c r="H18" s="49">
        <v>1.131</v>
      </c>
      <c r="I18" s="48">
        <v>0.67</v>
      </c>
      <c r="J18" s="48">
        <v>1.7330000000000001</v>
      </c>
      <c r="K18" s="49">
        <v>1.764</v>
      </c>
      <c r="L18" s="48">
        <v>1.752</v>
      </c>
      <c r="M18" s="49">
        <v>2.8</v>
      </c>
      <c r="N18" s="4">
        <f t="shared" si="0"/>
        <v>1.5275714285714288</v>
      </c>
      <c r="O18" s="4">
        <f t="shared" si="1"/>
        <v>2.8</v>
      </c>
    </row>
    <row r="19" spans="1:17" ht="15.6" thickTop="1" thickBot="1" x14ac:dyDescent="0.35">
      <c r="A19" s="34">
        <v>1</v>
      </c>
      <c r="B19" s="35">
        <v>18</v>
      </c>
      <c r="C19" s="32">
        <v>30031</v>
      </c>
      <c r="D19" s="32">
        <v>16226</v>
      </c>
      <c r="E19" s="42">
        <v>185.3</v>
      </c>
      <c r="F19" s="38" t="s">
        <v>125</v>
      </c>
      <c r="G19" s="48">
        <v>0.67900000000000005</v>
      </c>
      <c r="H19" s="49">
        <v>1.101</v>
      </c>
      <c r="I19" s="48">
        <v>0.67700000000000005</v>
      </c>
      <c r="J19" s="48">
        <v>1.47</v>
      </c>
      <c r="K19" s="49">
        <v>1.9059999999999999</v>
      </c>
      <c r="L19" s="48">
        <v>1.8</v>
      </c>
      <c r="M19" s="49">
        <v>2.7719999999999998</v>
      </c>
      <c r="N19" s="4">
        <f t="shared" si="0"/>
        <v>1.4864285714285714</v>
      </c>
      <c r="O19" s="4">
        <f t="shared" si="1"/>
        <v>2.7719999999999998</v>
      </c>
    </row>
    <row r="20" spans="1:17" ht="15.6" thickTop="1" thickBot="1" x14ac:dyDescent="0.35">
      <c r="A20" s="34">
        <v>1</v>
      </c>
      <c r="B20" s="35">
        <v>19</v>
      </c>
      <c r="C20" s="32">
        <v>30032</v>
      </c>
      <c r="D20" s="32">
        <v>16184</v>
      </c>
      <c r="E20" s="42">
        <v>82.9</v>
      </c>
      <c r="F20" s="38"/>
      <c r="G20" s="48">
        <v>0.76900000000000002</v>
      </c>
      <c r="H20" s="49">
        <v>1.03</v>
      </c>
      <c r="I20" s="48">
        <v>0.54100000000000004</v>
      </c>
      <c r="J20" s="48">
        <v>1.4079999999999999</v>
      </c>
      <c r="K20" s="49">
        <v>1.645</v>
      </c>
      <c r="L20" s="48">
        <v>1.726</v>
      </c>
      <c r="M20" s="49">
        <v>2.4740000000000002</v>
      </c>
      <c r="N20" s="4">
        <f t="shared" si="0"/>
        <v>1.3704285714285713</v>
      </c>
      <c r="O20" s="4">
        <f t="shared" si="1"/>
        <v>2.4740000000000002</v>
      </c>
      <c r="Q20">
        <f>COUNTIF(E2:E12,"&gt;16.6")</f>
        <v>11</v>
      </c>
    </row>
    <row r="21" spans="1:17" ht="15.6" thickTop="1" thickBot="1" x14ac:dyDescent="0.35">
      <c r="A21" s="34">
        <v>1</v>
      </c>
      <c r="B21" s="35">
        <v>20</v>
      </c>
      <c r="C21" s="32">
        <v>30033</v>
      </c>
      <c r="D21" s="32">
        <v>13059</v>
      </c>
      <c r="E21" s="42">
        <v>47</v>
      </c>
      <c r="F21" s="38"/>
      <c r="G21" s="48">
        <v>0.30299999999999999</v>
      </c>
      <c r="H21" s="49">
        <v>0.22700000000000001</v>
      </c>
      <c r="I21" s="48">
        <v>0.16200000000000001</v>
      </c>
      <c r="J21" s="48">
        <v>0.379</v>
      </c>
      <c r="K21" s="49">
        <v>0.39600000000000002</v>
      </c>
      <c r="L21" s="48">
        <v>0.47699999999999998</v>
      </c>
      <c r="M21" s="49">
        <v>0.52700000000000002</v>
      </c>
      <c r="N21" s="4">
        <f t="shared" si="0"/>
        <v>0.35300000000000004</v>
      </c>
      <c r="O21" s="4">
        <f t="shared" si="1"/>
        <v>0.52700000000000002</v>
      </c>
      <c r="Q21">
        <f>COUNTIF(E23:E32,"&gt;16.6")</f>
        <v>2</v>
      </c>
    </row>
    <row r="22" spans="1:17" ht="15.6" thickTop="1" thickBot="1" x14ac:dyDescent="0.35">
      <c r="A22" s="34">
        <v>1</v>
      </c>
      <c r="B22" s="31">
        <v>21</v>
      </c>
      <c r="C22" s="33">
        <v>30034</v>
      </c>
      <c r="D22" s="33">
        <v>16619</v>
      </c>
      <c r="E22" s="43">
        <v>150</v>
      </c>
      <c r="F22" s="39"/>
      <c r="G22" s="50">
        <v>0.69499999999999995</v>
      </c>
      <c r="H22" s="51">
        <v>1.1100000000000001</v>
      </c>
      <c r="I22" s="50">
        <v>0.48199999999999998</v>
      </c>
      <c r="J22" s="50">
        <v>1.4379999999999999</v>
      </c>
      <c r="K22" s="51">
        <v>1.6910000000000001</v>
      </c>
      <c r="L22" s="50">
        <v>1.8420000000000001</v>
      </c>
      <c r="M22" s="51">
        <v>2.3359999999999999</v>
      </c>
      <c r="N22" s="4">
        <f t="shared" si="0"/>
        <v>1.3705714285714286</v>
      </c>
      <c r="O22" s="4">
        <f t="shared" si="1"/>
        <v>2.3359999999999999</v>
      </c>
      <c r="Q22">
        <f>13/21</f>
        <v>0.61904761904761907</v>
      </c>
    </row>
    <row r="23" spans="1:17" ht="15.6" thickTop="1" thickBot="1" x14ac:dyDescent="0.35">
      <c r="A23" s="34">
        <v>1</v>
      </c>
      <c r="B23" s="35">
        <v>22</v>
      </c>
      <c r="C23" s="32">
        <v>30035</v>
      </c>
      <c r="D23" s="32">
        <v>20573</v>
      </c>
      <c r="E23" s="42">
        <v>6.1</v>
      </c>
      <c r="F23" s="38"/>
      <c r="G23" s="48">
        <v>7.0999999999999994E-2</v>
      </c>
      <c r="H23" s="49">
        <v>8.1000000000000003E-2</v>
      </c>
      <c r="I23" s="48">
        <v>4.3999999999999997E-2</v>
      </c>
      <c r="J23" s="48">
        <v>6.8000000000000005E-2</v>
      </c>
      <c r="K23" s="49">
        <v>7.0999999999999994E-2</v>
      </c>
      <c r="L23" s="48">
        <v>7.0000000000000007E-2</v>
      </c>
      <c r="M23" s="49">
        <v>8.2000000000000003E-2</v>
      </c>
      <c r="N23" s="4">
        <f t="shared" si="0"/>
        <v>6.9571428571428576E-2</v>
      </c>
      <c r="O23" s="4">
        <f t="shared" si="1"/>
        <v>8.2000000000000003E-2</v>
      </c>
    </row>
    <row r="24" spans="1:17" ht="15.6" thickTop="1" thickBot="1" x14ac:dyDescent="0.35">
      <c r="A24" s="34">
        <v>1</v>
      </c>
      <c r="B24" s="35">
        <v>23</v>
      </c>
      <c r="C24" s="32">
        <v>30036</v>
      </c>
      <c r="D24" s="32">
        <v>25115</v>
      </c>
      <c r="E24" s="42">
        <v>11</v>
      </c>
      <c r="F24" s="38"/>
      <c r="G24" s="48">
        <v>0.158</v>
      </c>
      <c r="H24" s="49">
        <v>7.6999999999999999E-2</v>
      </c>
      <c r="I24" s="48">
        <v>0.111</v>
      </c>
      <c r="J24" s="48">
        <v>0.125</v>
      </c>
      <c r="K24" s="49">
        <v>0.08</v>
      </c>
      <c r="L24" s="48">
        <v>0.17199999999999999</v>
      </c>
      <c r="M24" s="49">
        <v>0.156</v>
      </c>
      <c r="N24" s="4">
        <f t="shared" si="0"/>
        <v>0.12557142857142856</v>
      </c>
      <c r="O24" s="4">
        <f t="shared" si="1"/>
        <v>0.17199999999999999</v>
      </c>
      <c r="Q24">
        <f>COUNTIF(E13:E22,"&lt;150")</f>
        <v>5</v>
      </c>
    </row>
    <row r="25" spans="1:17" ht="15.6" thickTop="1" thickBot="1" x14ac:dyDescent="0.35">
      <c r="A25" s="34">
        <v>1</v>
      </c>
      <c r="B25" s="35">
        <v>24</v>
      </c>
      <c r="C25" s="32">
        <v>30037</v>
      </c>
      <c r="D25" s="32">
        <v>26031</v>
      </c>
      <c r="E25" s="42">
        <v>6.8</v>
      </c>
      <c r="F25" s="38"/>
      <c r="G25" s="48">
        <v>0.114</v>
      </c>
      <c r="H25" s="49">
        <v>9.0999999999999998E-2</v>
      </c>
      <c r="I25" s="48">
        <v>5.6000000000000001E-2</v>
      </c>
      <c r="J25" s="48">
        <v>0.114</v>
      </c>
      <c r="K25" s="49">
        <v>6.6000000000000003E-2</v>
      </c>
      <c r="L25" s="48">
        <v>9.9000000000000005E-2</v>
      </c>
      <c r="M25" s="49">
        <v>0.10299999999999999</v>
      </c>
      <c r="N25" s="4">
        <f t="shared" si="0"/>
        <v>9.1857142857142859E-2</v>
      </c>
      <c r="O25" s="4">
        <f t="shared" si="1"/>
        <v>0.114</v>
      </c>
    </row>
    <row r="26" spans="1:17" ht="15.6" thickTop="1" thickBot="1" x14ac:dyDescent="0.35">
      <c r="A26" s="34">
        <v>1</v>
      </c>
      <c r="B26" s="35">
        <v>25</v>
      </c>
      <c r="C26" s="32">
        <v>30038</v>
      </c>
      <c r="D26" s="32">
        <v>20764</v>
      </c>
      <c r="E26" s="42">
        <v>12.4</v>
      </c>
      <c r="F26" s="38"/>
      <c r="G26" s="48">
        <v>9.8000000000000004E-2</v>
      </c>
      <c r="H26" s="49">
        <v>0.08</v>
      </c>
      <c r="I26" s="48">
        <v>5.8999999999999997E-2</v>
      </c>
      <c r="J26" s="48">
        <v>0.105</v>
      </c>
      <c r="K26" s="49">
        <v>9.4E-2</v>
      </c>
      <c r="L26" s="48">
        <v>0.17</v>
      </c>
      <c r="M26" s="49">
        <v>0.115</v>
      </c>
      <c r="N26" s="4">
        <f t="shared" si="0"/>
        <v>0.10299999999999999</v>
      </c>
      <c r="O26" s="4">
        <f t="shared" si="1"/>
        <v>0.17</v>
      </c>
    </row>
    <row r="27" spans="1:17" ht="15.6" thickTop="1" thickBot="1" x14ac:dyDescent="0.35">
      <c r="A27" s="34">
        <v>1</v>
      </c>
      <c r="B27" s="35">
        <v>26</v>
      </c>
      <c r="C27" s="32">
        <v>30039</v>
      </c>
      <c r="D27" s="32">
        <v>25844</v>
      </c>
      <c r="E27" s="42">
        <v>17.8</v>
      </c>
      <c r="F27" s="38"/>
      <c r="G27" s="48">
        <v>0.17199999999999999</v>
      </c>
      <c r="H27" s="49">
        <v>8.4000000000000005E-2</v>
      </c>
      <c r="I27" s="48">
        <v>0.08</v>
      </c>
      <c r="J27" s="48">
        <v>0.125</v>
      </c>
      <c r="K27" s="49">
        <v>0.126</v>
      </c>
      <c r="L27" s="48">
        <v>0.16700000000000001</v>
      </c>
      <c r="M27" s="49">
        <v>0.15</v>
      </c>
      <c r="N27" s="4">
        <f t="shared" si="0"/>
        <v>0.12914285714285714</v>
      </c>
      <c r="O27" s="4">
        <f t="shared" si="1"/>
        <v>0.17199999999999999</v>
      </c>
    </row>
    <row r="28" spans="1:17" ht="15.6" thickTop="1" thickBot="1" x14ac:dyDescent="0.35">
      <c r="A28" s="34">
        <v>1</v>
      </c>
      <c r="B28" s="35">
        <v>27</v>
      </c>
      <c r="C28" s="32">
        <v>30040</v>
      </c>
      <c r="D28" s="32">
        <v>26837</v>
      </c>
      <c r="E28" s="42">
        <v>8.4</v>
      </c>
      <c r="F28" s="38"/>
      <c r="G28" s="48">
        <v>0.11799999999999999</v>
      </c>
      <c r="H28" s="49">
        <v>6.8000000000000005E-2</v>
      </c>
      <c r="I28" s="48">
        <v>8.8999999999999996E-2</v>
      </c>
      <c r="J28" s="48">
        <v>0.13500000000000001</v>
      </c>
      <c r="K28" s="49">
        <v>7.2999999999999995E-2</v>
      </c>
      <c r="L28" s="48">
        <v>0.20200000000000001</v>
      </c>
      <c r="M28" s="49">
        <v>0.161</v>
      </c>
      <c r="N28" s="4">
        <f t="shared" si="0"/>
        <v>0.12085714285714287</v>
      </c>
      <c r="O28" s="4">
        <f t="shared" si="1"/>
        <v>0.20200000000000001</v>
      </c>
    </row>
    <row r="29" spans="1:17" ht="15.6" thickTop="1" thickBot="1" x14ac:dyDescent="0.35">
      <c r="A29" s="34">
        <v>1</v>
      </c>
      <c r="B29" s="35">
        <v>28</v>
      </c>
      <c r="C29" s="32">
        <v>30041</v>
      </c>
      <c r="D29" s="32">
        <v>25156</v>
      </c>
      <c r="E29" s="42">
        <v>12.1</v>
      </c>
      <c r="F29" s="38"/>
      <c r="G29" s="48">
        <v>0.14000000000000001</v>
      </c>
      <c r="H29" s="49">
        <v>8.5999999999999993E-2</v>
      </c>
      <c r="I29" s="48">
        <v>9.1999999999999998E-2</v>
      </c>
      <c r="J29" s="48">
        <v>0.111</v>
      </c>
      <c r="K29" s="49">
        <v>7.9000000000000001E-2</v>
      </c>
      <c r="L29" s="48">
        <v>0.13400000000000001</v>
      </c>
      <c r="M29" s="49">
        <v>0.128</v>
      </c>
      <c r="N29" s="4">
        <f t="shared" si="0"/>
        <v>0.11</v>
      </c>
      <c r="O29" s="4">
        <f t="shared" si="1"/>
        <v>0.14000000000000001</v>
      </c>
    </row>
    <row r="30" spans="1:17" ht="15.6" thickTop="1" thickBot="1" x14ac:dyDescent="0.35">
      <c r="A30" s="34">
        <v>1</v>
      </c>
      <c r="B30" s="35">
        <v>29</v>
      </c>
      <c r="C30" s="32">
        <v>30042</v>
      </c>
      <c r="D30" s="32">
        <v>24208</v>
      </c>
      <c r="E30" s="42">
        <v>19.399999999999999</v>
      </c>
      <c r="F30" s="38"/>
      <c r="G30" s="48">
        <v>0.1</v>
      </c>
      <c r="H30" s="49">
        <v>7.0000000000000007E-2</v>
      </c>
      <c r="I30" s="48">
        <v>7.3999999999999996E-2</v>
      </c>
      <c r="J30" s="48">
        <v>0.10299999999999999</v>
      </c>
      <c r="K30" s="49">
        <v>8.5000000000000006E-2</v>
      </c>
      <c r="L30" s="48">
        <v>0.155</v>
      </c>
      <c r="M30" s="49">
        <v>0.13700000000000001</v>
      </c>
      <c r="N30" s="4">
        <f t="shared" si="0"/>
        <v>0.10342857142857143</v>
      </c>
      <c r="O30" s="4">
        <f t="shared" si="1"/>
        <v>0.155</v>
      </c>
    </row>
    <row r="31" spans="1:17" ht="15.6" thickTop="1" thickBot="1" x14ac:dyDescent="0.35">
      <c r="A31" s="34">
        <v>1</v>
      </c>
      <c r="B31" s="35">
        <v>30</v>
      </c>
      <c r="C31" s="32">
        <v>30043</v>
      </c>
      <c r="D31" s="32">
        <v>26965</v>
      </c>
      <c r="E31" s="42">
        <v>10.4</v>
      </c>
      <c r="F31" s="38"/>
      <c r="G31" s="48">
        <v>0.10299999999999999</v>
      </c>
      <c r="H31" s="49">
        <v>0.108</v>
      </c>
      <c r="I31" s="48">
        <v>8.7999999999999995E-2</v>
      </c>
      <c r="J31" s="48">
        <v>0.128</v>
      </c>
      <c r="K31" s="49">
        <v>8.3000000000000004E-2</v>
      </c>
      <c r="L31" s="48">
        <v>0.22</v>
      </c>
      <c r="M31" s="49">
        <v>0.13800000000000001</v>
      </c>
      <c r="N31" s="4">
        <f t="shared" si="0"/>
        <v>0.124</v>
      </c>
      <c r="O31" s="4">
        <f t="shared" si="1"/>
        <v>0.22</v>
      </c>
    </row>
    <row r="32" spans="1:17" ht="15.6" thickTop="1" thickBot="1" x14ac:dyDescent="0.35">
      <c r="A32" s="34">
        <v>1</v>
      </c>
      <c r="B32" s="31">
        <v>31</v>
      </c>
      <c r="C32" s="33">
        <v>30044</v>
      </c>
      <c r="D32" s="33">
        <v>26489</v>
      </c>
      <c r="E32" s="43">
        <v>16</v>
      </c>
      <c r="F32" s="39"/>
      <c r="G32" s="50">
        <v>0.11700000000000001</v>
      </c>
      <c r="H32" s="51">
        <v>0.123</v>
      </c>
      <c r="I32" s="50">
        <v>0.12</v>
      </c>
      <c r="J32" s="50">
        <v>0.17399999999999999</v>
      </c>
      <c r="K32" s="51">
        <v>0.13600000000000001</v>
      </c>
      <c r="L32" s="50">
        <v>0.23300000000000001</v>
      </c>
      <c r="M32" s="51">
        <v>0.22600000000000001</v>
      </c>
      <c r="N32" s="4">
        <f t="shared" si="0"/>
        <v>0.16128571428571428</v>
      </c>
      <c r="O32" s="4">
        <f t="shared" si="1"/>
        <v>0.23300000000000001</v>
      </c>
    </row>
    <row r="33" spans="1:31" ht="15.6" thickTop="1" thickBot="1" x14ac:dyDescent="0.35">
      <c r="A33" s="34">
        <v>1</v>
      </c>
      <c r="B33" s="35">
        <v>32</v>
      </c>
      <c r="C33" s="32">
        <v>30045</v>
      </c>
      <c r="D33" s="32">
        <v>27227</v>
      </c>
      <c r="E33" s="42">
        <v>184.8</v>
      </c>
      <c r="F33" s="38" t="s">
        <v>125</v>
      </c>
      <c r="G33" s="48">
        <v>1.2649999999999999</v>
      </c>
      <c r="H33" s="49">
        <v>1.4750000000000001</v>
      </c>
      <c r="I33" s="48">
        <v>1.246</v>
      </c>
      <c r="J33" s="48">
        <v>2.0230000000000001</v>
      </c>
      <c r="K33" s="49">
        <v>1.978</v>
      </c>
      <c r="L33" s="48">
        <v>4.4029999999999996</v>
      </c>
      <c r="M33" s="49">
        <v>3.0430000000000001</v>
      </c>
      <c r="N33" s="4">
        <f t="shared" si="0"/>
        <v>2.2047142857142856</v>
      </c>
      <c r="O33" s="4">
        <f t="shared" si="1"/>
        <v>4.4029999999999996</v>
      </c>
    </row>
    <row r="34" spans="1:31" ht="15.6" thickTop="1" thickBot="1" x14ac:dyDescent="0.35">
      <c r="A34" s="34">
        <v>1</v>
      </c>
      <c r="B34" s="35">
        <v>33</v>
      </c>
      <c r="C34" s="32">
        <v>30046</v>
      </c>
      <c r="D34" s="32">
        <v>24685</v>
      </c>
      <c r="E34" s="42">
        <v>182</v>
      </c>
      <c r="F34" s="38" t="s">
        <v>125</v>
      </c>
      <c r="G34" s="48">
        <v>1.012</v>
      </c>
      <c r="H34" s="49">
        <v>1.651</v>
      </c>
      <c r="I34" s="48">
        <v>0.90900000000000003</v>
      </c>
      <c r="J34" s="48">
        <v>2.0960000000000001</v>
      </c>
      <c r="K34" s="49">
        <v>2.2789999999999999</v>
      </c>
      <c r="L34" s="48">
        <v>4.9180000000000001</v>
      </c>
      <c r="M34" s="49">
        <v>3.347</v>
      </c>
      <c r="N34" s="4">
        <f t="shared" si="0"/>
        <v>2.3159999999999998</v>
      </c>
      <c r="O34" s="4">
        <f t="shared" si="1"/>
        <v>4.9180000000000001</v>
      </c>
    </row>
    <row r="35" spans="1:31" ht="15.6" thickTop="1" thickBot="1" x14ac:dyDescent="0.35">
      <c r="A35" s="34">
        <v>1</v>
      </c>
      <c r="B35" s="35">
        <v>34</v>
      </c>
      <c r="C35" s="32">
        <v>30047</v>
      </c>
      <c r="D35" s="32">
        <v>26882</v>
      </c>
      <c r="E35" s="42">
        <v>176</v>
      </c>
      <c r="F35" s="38" t="s">
        <v>125</v>
      </c>
      <c r="G35" s="48">
        <v>1.2789999999999999</v>
      </c>
      <c r="H35" s="49">
        <v>1.748</v>
      </c>
      <c r="I35" s="48">
        <v>1.1299999999999999</v>
      </c>
      <c r="J35" s="48">
        <v>2.2730000000000001</v>
      </c>
      <c r="K35" s="49">
        <v>2.7469999999999999</v>
      </c>
      <c r="L35" s="48">
        <v>5.3570000000000002</v>
      </c>
      <c r="M35" s="49">
        <v>4.0350000000000001</v>
      </c>
      <c r="N35" s="4">
        <f t="shared" si="0"/>
        <v>2.6527142857142856</v>
      </c>
      <c r="O35" s="4">
        <f t="shared" si="1"/>
        <v>5.3570000000000002</v>
      </c>
    </row>
    <row r="36" spans="1:31" ht="15.6" thickTop="1" thickBot="1" x14ac:dyDescent="0.35">
      <c r="A36" s="34">
        <v>1</v>
      </c>
      <c r="B36" s="35">
        <v>35</v>
      </c>
      <c r="C36" s="32">
        <v>30048</v>
      </c>
      <c r="D36" s="32">
        <v>25257</v>
      </c>
      <c r="E36" s="42">
        <v>185</v>
      </c>
      <c r="F36" s="38" t="s">
        <v>125</v>
      </c>
      <c r="G36" s="48">
        <v>1.1830000000000001</v>
      </c>
      <c r="H36" s="49">
        <v>1.7370000000000001</v>
      </c>
      <c r="I36" s="48">
        <v>0.91700000000000004</v>
      </c>
      <c r="J36" s="48">
        <v>2.1429999999999998</v>
      </c>
      <c r="K36" s="49">
        <v>2.5409999999999999</v>
      </c>
      <c r="L36" s="48">
        <v>5.1420000000000003</v>
      </c>
      <c r="M36" s="49">
        <v>3.48</v>
      </c>
      <c r="N36" s="4">
        <f t="shared" si="0"/>
        <v>2.4490000000000003</v>
      </c>
      <c r="O36" s="4">
        <f t="shared" si="1"/>
        <v>5.1420000000000003</v>
      </c>
    </row>
    <row r="37" spans="1:31" ht="15.6" thickTop="1" thickBot="1" x14ac:dyDescent="0.35">
      <c r="A37" s="34">
        <v>1</v>
      </c>
      <c r="B37" s="35">
        <v>36</v>
      </c>
      <c r="C37" s="32">
        <v>30049</v>
      </c>
      <c r="D37" s="32">
        <v>24063</v>
      </c>
      <c r="E37" s="42">
        <v>163.9</v>
      </c>
      <c r="F37" s="38" t="s">
        <v>125</v>
      </c>
      <c r="G37" s="48">
        <v>1.0389999999999999</v>
      </c>
      <c r="H37" s="49">
        <v>1.6080000000000001</v>
      </c>
      <c r="I37" s="48">
        <v>0.90200000000000002</v>
      </c>
      <c r="J37" s="48">
        <v>1.9039999999999999</v>
      </c>
      <c r="K37" s="49">
        <v>2.6709999999999998</v>
      </c>
      <c r="L37" s="48">
        <v>3.448</v>
      </c>
      <c r="M37" s="49">
        <v>3.3740000000000001</v>
      </c>
      <c r="N37" s="4">
        <f t="shared" si="0"/>
        <v>2.1351428571428572</v>
      </c>
      <c r="O37" s="4">
        <f t="shared" si="1"/>
        <v>3.448</v>
      </c>
    </row>
    <row r="38" spans="1:31" ht="15.6" thickTop="1" thickBot="1" x14ac:dyDescent="0.35">
      <c r="A38" s="34">
        <v>1</v>
      </c>
      <c r="B38" s="35">
        <v>37</v>
      </c>
      <c r="C38" s="32">
        <v>30050</v>
      </c>
      <c r="D38" s="32">
        <v>25932</v>
      </c>
      <c r="E38" s="42">
        <v>190.4</v>
      </c>
      <c r="F38" s="38" t="s">
        <v>125</v>
      </c>
      <c r="G38" s="48">
        <v>0.99</v>
      </c>
      <c r="H38" s="49">
        <v>1.72</v>
      </c>
      <c r="I38" s="48">
        <v>1.024</v>
      </c>
      <c r="J38" s="48">
        <v>2.113</v>
      </c>
      <c r="K38" s="49">
        <v>2.7349999999999999</v>
      </c>
      <c r="L38" s="48">
        <v>4.4409999999999998</v>
      </c>
      <c r="M38" s="49">
        <v>3.7120000000000002</v>
      </c>
      <c r="N38" s="4">
        <f t="shared" si="0"/>
        <v>2.3907142857142856</v>
      </c>
      <c r="O38" s="4">
        <f t="shared" si="1"/>
        <v>4.4409999999999998</v>
      </c>
    </row>
    <row r="39" spans="1:31" ht="15.6" thickTop="1" thickBot="1" x14ac:dyDescent="0.35">
      <c r="A39" s="34">
        <v>1</v>
      </c>
      <c r="B39" s="35">
        <v>38</v>
      </c>
      <c r="C39" s="32">
        <v>30051</v>
      </c>
      <c r="D39" s="32">
        <v>23200</v>
      </c>
      <c r="E39" s="42">
        <v>188.7</v>
      </c>
      <c r="F39" s="38" t="s">
        <v>125</v>
      </c>
      <c r="G39" s="48">
        <v>1.0900000000000001</v>
      </c>
      <c r="H39" s="49">
        <v>1.5549999999999999</v>
      </c>
      <c r="I39" s="48">
        <v>0.94299999999999995</v>
      </c>
      <c r="J39" s="48">
        <v>2.0430000000000001</v>
      </c>
      <c r="K39" s="49">
        <v>2.8130000000000002</v>
      </c>
      <c r="L39" s="48">
        <v>3.8940000000000001</v>
      </c>
      <c r="M39" s="49">
        <v>4.22</v>
      </c>
      <c r="N39" s="4">
        <f t="shared" si="0"/>
        <v>2.3654285714285712</v>
      </c>
      <c r="O39" s="4">
        <f t="shared" si="1"/>
        <v>4.22</v>
      </c>
      <c r="AC39">
        <f>COUNT(AC44:AC150)</f>
        <v>107</v>
      </c>
      <c r="AD39" t="s">
        <v>154</v>
      </c>
    </row>
    <row r="40" spans="1:31" ht="15.6" thickTop="1" thickBot="1" x14ac:dyDescent="0.35">
      <c r="A40" s="34">
        <v>1</v>
      </c>
      <c r="B40" s="35">
        <v>39</v>
      </c>
      <c r="C40" s="32">
        <v>30052</v>
      </c>
      <c r="D40" s="32">
        <v>26093</v>
      </c>
      <c r="E40" s="42">
        <v>150.69999999999999</v>
      </c>
      <c r="F40" s="38"/>
      <c r="G40" s="48">
        <v>1.0329999999999999</v>
      </c>
      <c r="H40" s="49">
        <v>1.58</v>
      </c>
      <c r="I40" s="48">
        <v>0.878</v>
      </c>
      <c r="J40" s="48">
        <v>1.621</v>
      </c>
      <c r="K40" s="49">
        <v>2.589</v>
      </c>
      <c r="L40" s="48">
        <v>3.35</v>
      </c>
      <c r="M40" s="49">
        <v>3.4089999999999998</v>
      </c>
      <c r="N40" s="4">
        <f t="shared" si="0"/>
        <v>2.0657142857142858</v>
      </c>
      <c r="O40" s="4">
        <f t="shared" si="1"/>
        <v>3.4089999999999998</v>
      </c>
      <c r="AC40">
        <f>COUNTIF(AC44:AC150,"&gt;14.4")</f>
        <v>48</v>
      </c>
      <c r="AD40" t="s">
        <v>155</v>
      </c>
    </row>
    <row r="41" spans="1:31" ht="15.6" thickTop="1" thickBot="1" x14ac:dyDescent="0.35">
      <c r="A41" s="34">
        <v>1</v>
      </c>
      <c r="B41" s="35">
        <v>40</v>
      </c>
      <c r="C41" s="32">
        <v>30053</v>
      </c>
      <c r="D41" s="32">
        <v>20608</v>
      </c>
      <c r="E41" s="42">
        <v>170.4</v>
      </c>
      <c r="F41" s="38" t="s">
        <v>125</v>
      </c>
      <c r="G41" s="48">
        <v>1.08</v>
      </c>
      <c r="H41" s="49">
        <v>1.5669999999999999</v>
      </c>
      <c r="I41" s="48">
        <v>0.83499999999999996</v>
      </c>
      <c r="J41" s="48">
        <v>2.0760000000000001</v>
      </c>
      <c r="K41" s="49">
        <v>2.5790000000000002</v>
      </c>
      <c r="L41" s="48">
        <v>3.423</v>
      </c>
      <c r="M41" s="49">
        <v>4.0019999999999998</v>
      </c>
      <c r="N41" s="4">
        <f t="shared" si="0"/>
        <v>2.2231428571428573</v>
      </c>
      <c r="O41" s="4">
        <f t="shared" si="1"/>
        <v>4.0019999999999998</v>
      </c>
      <c r="AC41" s="75">
        <f>AC40/AC39</f>
        <v>0.44859813084112149</v>
      </c>
    </row>
    <row r="42" spans="1:31" ht="15.6" thickTop="1" thickBot="1" x14ac:dyDescent="0.35">
      <c r="A42" s="34">
        <v>1</v>
      </c>
      <c r="B42" s="31">
        <v>41</v>
      </c>
      <c r="C42" s="33">
        <v>30054</v>
      </c>
      <c r="D42" s="33">
        <v>21539</v>
      </c>
      <c r="E42" s="43">
        <v>188.4</v>
      </c>
      <c r="F42" s="39" t="s">
        <v>125</v>
      </c>
      <c r="G42" s="50">
        <v>0.995</v>
      </c>
      <c r="H42" s="51">
        <v>1.605</v>
      </c>
      <c r="I42" s="50">
        <v>0.79400000000000004</v>
      </c>
      <c r="J42" s="50">
        <v>2.085</v>
      </c>
      <c r="K42" s="51">
        <v>2.57</v>
      </c>
      <c r="L42" s="50">
        <v>3.3519999999999999</v>
      </c>
      <c r="M42" s="51">
        <v>3.74</v>
      </c>
      <c r="N42" s="4">
        <f t="shared" si="0"/>
        <v>2.1629999999999998</v>
      </c>
      <c r="O42" s="4">
        <f t="shared" si="1"/>
        <v>3.74</v>
      </c>
    </row>
    <row r="43" spans="1:31" ht="15" thickBot="1" x14ac:dyDescent="0.35">
      <c r="A43" t="s">
        <v>127</v>
      </c>
      <c r="B43" t="s">
        <v>128</v>
      </c>
      <c r="C43" t="s">
        <v>129</v>
      </c>
      <c r="D43" s="5" t="s">
        <v>0</v>
      </c>
      <c r="E43" s="5" t="s">
        <v>123</v>
      </c>
      <c r="F43" s="5"/>
      <c r="G43" s="5" t="s">
        <v>1</v>
      </c>
      <c r="H43" s="5" t="s">
        <v>2</v>
      </c>
      <c r="I43" s="5" t="s">
        <v>3</v>
      </c>
      <c r="J43" s="5" t="s">
        <v>4</v>
      </c>
      <c r="K43" s="5" t="s">
        <v>5</v>
      </c>
      <c r="L43" s="5" t="s">
        <v>6</v>
      </c>
      <c r="M43" s="5" t="s">
        <v>7</v>
      </c>
      <c r="N43" s="4" t="s">
        <v>8</v>
      </c>
      <c r="O43" s="4" t="s">
        <v>11</v>
      </c>
      <c r="P43" s="71" t="s">
        <v>150</v>
      </c>
      <c r="R43" t="s">
        <v>123</v>
      </c>
      <c r="S43" t="s">
        <v>150</v>
      </c>
      <c r="U43" t="s">
        <v>0</v>
      </c>
      <c r="V43" t="s">
        <v>123</v>
      </c>
      <c r="W43" t="s">
        <v>150</v>
      </c>
      <c r="X43" t="s">
        <v>151</v>
      </c>
      <c r="Z43" t="s">
        <v>99</v>
      </c>
      <c r="AA43" s="29" t="s">
        <v>149</v>
      </c>
      <c r="AB43" t="s">
        <v>151</v>
      </c>
      <c r="AC43" s="29" t="s">
        <v>150</v>
      </c>
      <c r="AD43" s="45" t="s">
        <v>152</v>
      </c>
      <c r="AE43" t="s">
        <v>153</v>
      </c>
    </row>
    <row r="44" spans="1:31" ht="15.6" thickTop="1" thickBot="1" x14ac:dyDescent="0.35">
      <c r="A44" s="34">
        <v>2</v>
      </c>
      <c r="B44" s="31">
        <v>1</v>
      </c>
      <c r="C44" s="40">
        <v>34315</v>
      </c>
      <c r="D44" s="40">
        <v>21491</v>
      </c>
      <c r="E44" s="44">
        <v>14.3</v>
      </c>
      <c r="G44" s="52">
        <v>0.20837249999999977</v>
      </c>
      <c r="H44" s="52">
        <v>0.10905300000000005</v>
      </c>
      <c r="I44" s="52">
        <v>9.7335000000000019E-2</v>
      </c>
      <c r="J44" s="52">
        <v>0.24013800000000007</v>
      </c>
      <c r="K44" s="52">
        <v>0.16819649999999986</v>
      </c>
      <c r="L44" s="52">
        <v>0.22543650000000029</v>
      </c>
      <c r="M44" s="52">
        <v>0.19974599999999973</v>
      </c>
      <c r="N44" s="4">
        <f t="shared" si="0"/>
        <v>0.1783253571428571</v>
      </c>
      <c r="O44" s="4">
        <f t="shared" si="1"/>
        <v>0.24013800000000007</v>
      </c>
      <c r="P44" s="71">
        <v>3.5763099999999999</v>
      </c>
      <c r="Q44">
        <v>12</v>
      </c>
      <c r="R44">
        <v>14.3</v>
      </c>
      <c r="S44" s="29">
        <f t="shared" ref="S44:S84" si="2">P44/1.178</f>
        <v>3.0359168081494059</v>
      </c>
      <c r="T44" s="71"/>
      <c r="U44">
        <v>21491</v>
      </c>
      <c r="V44">
        <v>14.3</v>
      </c>
      <c r="W44" s="29">
        <v>3.0359168081494059</v>
      </c>
      <c r="X44">
        <f>U44^2*V44</f>
        <v>6604642058.3000002</v>
      </c>
      <c r="Z44">
        <v>17614</v>
      </c>
      <c r="AA44">
        <v>7.8</v>
      </c>
      <c r="AB44" s="74">
        <v>2419973368.7999997</v>
      </c>
      <c r="AC44" s="29">
        <v>1.7240067911714769</v>
      </c>
      <c r="AD44" s="73">
        <f t="shared" ref="AD44:AD75" si="3">AC44*6.89476</f>
        <v>11.886613063497451</v>
      </c>
      <c r="AE44" s="29">
        <f t="shared" ref="AE44:AE75" si="4">20*LOG(AC44/(0.00000000290075))</f>
        <v>175.48057342679471</v>
      </c>
    </row>
    <row r="45" spans="1:31" ht="15.6" thickTop="1" thickBot="1" x14ac:dyDescent="0.35">
      <c r="A45" s="34">
        <v>2</v>
      </c>
      <c r="B45" s="31">
        <v>2</v>
      </c>
      <c r="C45" s="40">
        <v>34316</v>
      </c>
      <c r="D45" s="40">
        <v>23238</v>
      </c>
      <c r="E45" s="44">
        <v>16.2</v>
      </c>
      <c r="G45" s="52">
        <v>0.31846499999999978</v>
      </c>
      <c r="H45" s="52">
        <v>0.1670220000000002</v>
      </c>
      <c r="I45" s="52">
        <v>0.20056949999999971</v>
      </c>
      <c r="J45" s="52">
        <v>0.31101300000000037</v>
      </c>
      <c r="K45" s="52">
        <v>0.18786600000000006</v>
      </c>
      <c r="L45" s="52">
        <v>0.27367200000000008</v>
      </c>
      <c r="M45" s="52">
        <v>0.19430549999999994</v>
      </c>
      <c r="N45" s="4">
        <f t="shared" si="0"/>
        <v>0.2361304285714286</v>
      </c>
      <c r="O45" s="4">
        <f t="shared" si="1"/>
        <v>0.31846499999999978</v>
      </c>
      <c r="P45" s="71">
        <v>4.1551400000000003</v>
      </c>
      <c r="Q45">
        <v>12</v>
      </c>
      <c r="R45">
        <v>16.2</v>
      </c>
      <c r="S45" s="29">
        <f t="shared" si="2"/>
        <v>3.5272835314091684</v>
      </c>
      <c r="T45" s="71"/>
      <c r="U45">
        <v>23238</v>
      </c>
      <c r="V45">
        <v>16.2</v>
      </c>
      <c r="W45" s="29">
        <v>3.5272835314091684</v>
      </c>
      <c r="X45">
        <f t="shared" ref="X45:X108" si="5">U45^2*V45</f>
        <v>8748075232.7999992</v>
      </c>
      <c r="Z45">
        <v>18334</v>
      </c>
      <c r="AA45">
        <v>7.8</v>
      </c>
      <c r="AB45" s="74">
        <v>2621857336.7999997</v>
      </c>
      <c r="AC45" s="29">
        <v>2.6357300509337862</v>
      </c>
      <c r="AD45" s="73">
        <f t="shared" si="3"/>
        <v>18.172726125976233</v>
      </c>
      <c r="AE45" s="29">
        <f t="shared" si="4"/>
        <v>179.16781254478192</v>
      </c>
    </row>
    <row r="46" spans="1:31" ht="15.6" thickTop="1" thickBot="1" x14ac:dyDescent="0.35">
      <c r="A46" s="34">
        <v>2</v>
      </c>
      <c r="B46" s="31">
        <v>3</v>
      </c>
      <c r="C46" s="40">
        <v>34317</v>
      </c>
      <c r="D46" s="40">
        <v>23246</v>
      </c>
      <c r="E46" s="44">
        <v>24.1</v>
      </c>
      <c r="G46" s="52">
        <v>0.20542950000000038</v>
      </c>
      <c r="H46" s="52">
        <v>0.15129449999999992</v>
      </c>
      <c r="I46" s="52">
        <v>0.11503350000000002</v>
      </c>
      <c r="J46" s="52">
        <v>0.22932449999999985</v>
      </c>
      <c r="K46" s="52">
        <v>0.1229444999999998</v>
      </c>
      <c r="L46" s="52">
        <v>0.25004700000000002</v>
      </c>
      <c r="M46" s="52">
        <v>0.16154100000000002</v>
      </c>
      <c r="N46" s="4">
        <f t="shared" si="0"/>
        <v>0.17651635714285713</v>
      </c>
      <c r="O46" s="4">
        <f t="shared" si="1"/>
        <v>0.25004700000000002</v>
      </c>
      <c r="P46" s="71">
        <v>4.8339299999999996</v>
      </c>
      <c r="Q46">
        <v>12</v>
      </c>
      <c r="R46">
        <v>24.1</v>
      </c>
      <c r="S46" s="29">
        <f t="shared" si="2"/>
        <v>4.1035059422750422</v>
      </c>
      <c r="T46" s="71"/>
      <c r="U46">
        <v>23246</v>
      </c>
      <c r="V46">
        <v>24.1</v>
      </c>
      <c r="W46" s="29">
        <v>4.1035059422750422</v>
      </c>
      <c r="X46">
        <f t="shared" si="5"/>
        <v>13023074035.6</v>
      </c>
      <c r="Z46">
        <v>17974</v>
      </c>
      <c r="AA46">
        <v>8.3000000000000007</v>
      </c>
      <c r="AB46" s="74">
        <v>2681436810.8000002</v>
      </c>
      <c r="AC46" s="29">
        <v>1.2351358234295418</v>
      </c>
      <c r="AD46" s="73">
        <f t="shared" si="3"/>
        <v>8.5159650699490665</v>
      </c>
      <c r="AE46" s="29">
        <f t="shared" si="4"/>
        <v>172.58408834205449</v>
      </c>
    </row>
    <row r="47" spans="1:31" ht="15.6" thickTop="1" thickBot="1" x14ac:dyDescent="0.35">
      <c r="A47" s="34">
        <v>2</v>
      </c>
      <c r="B47" s="31">
        <v>4</v>
      </c>
      <c r="C47" s="40">
        <v>34318</v>
      </c>
      <c r="D47" s="40">
        <v>24001</v>
      </c>
      <c r="E47" s="44">
        <v>15.9</v>
      </c>
      <c r="G47" s="52">
        <v>0.21132900000000007</v>
      </c>
      <c r="H47" s="52">
        <v>0.13360949999999988</v>
      </c>
      <c r="I47" s="52">
        <v>0.1268189999999999</v>
      </c>
      <c r="J47" s="52">
        <v>0.24309449999999988</v>
      </c>
      <c r="K47" s="52">
        <v>0.15342749999999974</v>
      </c>
      <c r="L47" s="52">
        <v>0.25693200000000027</v>
      </c>
      <c r="M47" s="52">
        <v>0.15500699999999989</v>
      </c>
      <c r="N47" s="4">
        <f t="shared" si="0"/>
        <v>0.18288835714285709</v>
      </c>
      <c r="O47" s="4">
        <f t="shared" si="1"/>
        <v>0.25693200000000027</v>
      </c>
      <c r="P47" s="71">
        <v>6.0906900000000004</v>
      </c>
      <c r="Q47">
        <v>12</v>
      </c>
      <c r="R47">
        <v>15.9</v>
      </c>
      <c r="S47" s="29">
        <f t="shared" si="2"/>
        <v>5.1703650254668938</v>
      </c>
      <c r="T47" s="71"/>
      <c r="U47">
        <v>24001</v>
      </c>
      <c r="V47">
        <v>15.9</v>
      </c>
      <c r="W47" s="29">
        <v>5.1703650254668938</v>
      </c>
      <c r="X47">
        <f t="shared" si="5"/>
        <v>9159163215.8999996</v>
      </c>
      <c r="Z47">
        <v>13613</v>
      </c>
      <c r="AA47">
        <v>15.5</v>
      </c>
      <c r="AB47" s="74">
        <v>2872363419.5</v>
      </c>
      <c r="AC47" s="29">
        <v>1.8670599999999999</v>
      </c>
      <c r="AD47" s="73">
        <f t="shared" si="3"/>
        <v>12.872930605599999</v>
      </c>
      <c r="AE47" s="29">
        <f t="shared" si="4"/>
        <v>176.17295947563849</v>
      </c>
    </row>
    <row r="48" spans="1:31" ht="15.6" thickTop="1" thickBot="1" x14ac:dyDescent="0.35">
      <c r="A48" s="34">
        <v>2</v>
      </c>
      <c r="B48" s="31">
        <v>5</v>
      </c>
      <c r="C48" s="40">
        <v>34330</v>
      </c>
      <c r="D48" s="40">
        <v>21479</v>
      </c>
      <c r="E48" s="44">
        <v>13.7</v>
      </c>
      <c r="G48" s="52">
        <v>0.16021799999999975</v>
      </c>
      <c r="H48" s="52">
        <v>9.6282000000000076E-2</v>
      </c>
      <c r="I48" s="52">
        <v>9.4378500000000198E-2</v>
      </c>
      <c r="J48" s="52">
        <v>0.16140599999999986</v>
      </c>
      <c r="K48" s="52">
        <v>0.10720350000000003</v>
      </c>
      <c r="L48" s="52">
        <v>0.15554700000000007</v>
      </c>
      <c r="M48" s="52">
        <v>0.14517900000000028</v>
      </c>
      <c r="N48" s="4">
        <f t="shared" si="0"/>
        <v>0.13145914285714291</v>
      </c>
      <c r="O48" s="4">
        <f t="shared" si="1"/>
        <v>0.16140599999999986</v>
      </c>
      <c r="P48" s="71">
        <v>7.1687099999999999</v>
      </c>
      <c r="Q48">
        <v>12</v>
      </c>
      <c r="R48">
        <v>13.7</v>
      </c>
      <c r="S48" s="29">
        <f t="shared" si="2"/>
        <v>6.0854923599320889</v>
      </c>
      <c r="T48" s="71"/>
      <c r="U48">
        <v>21479</v>
      </c>
      <c r="V48">
        <v>13.7</v>
      </c>
      <c r="W48" s="29">
        <v>6.0854923599320889</v>
      </c>
      <c r="X48">
        <f t="shared" si="5"/>
        <v>6320459941.6999998</v>
      </c>
      <c r="Z48">
        <v>19320</v>
      </c>
      <c r="AA48">
        <v>8</v>
      </c>
      <c r="AB48" s="74">
        <v>2986099200</v>
      </c>
      <c r="AC48" s="29">
        <v>2.9424702886247878</v>
      </c>
      <c r="AD48" s="73">
        <f t="shared" si="3"/>
        <v>20.28762644719864</v>
      </c>
      <c r="AE48" s="29">
        <f t="shared" si="4"/>
        <v>180.12403570730541</v>
      </c>
    </row>
    <row r="49" spans="1:31" ht="15.6" thickTop="1" thickBot="1" x14ac:dyDescent="0.35">
      <c r="A49" s="34">
        <v>2</v>
      </c>
      <c r="B49" s="31">
        <v>6</v>
      </c>
      <c r="C49" s="53">
        <v>34333</v>
      </c>
      <c r="D49" s="40">
        <v>23588</v>
      </c>
      <c r="E49" s="44">
        <v>15.6</v>
      </c>
      <c r="G49" s="52">
        <v>0.241812</v>
      </c>
      <c r="H49" s="52">
        <v>0.15228000000000003</v>
      </c>
      <c r="I49" s="52">
        <v>0.12387600000000003</v>
      </c>
      <c r="J49" s="52">
        <v>0.24407999999999999</v>
      </c>
      <c r="K49" s="52">
        <v>0.16031250000000002</v>
      </c>
      <c r="M49" s="52">
        <v>0.16154100000000002</v>
      </c>
      <c r="N49" s="4">
        <f t="shared" si="0"/>
        <v>0.18065024999999998</v>
      </c>
      <c r="O49" s="4">
        <f t="shared" si="1"/>
        <v>0.24407999999999999</v>
      </c>
      <c r="P49" s="71">
        <v>4.6976699999999996</v>
      </c>
      <c r="Q49">
        <v>12</v>
      </c>
      <c r="R49">
        <v>15.6</v>
      </c>
      <c r="S49" s="29">
        <f t="shared" si="2"/>
        <v>3.9878353140916807</v>
      </c>
      <c r="T49" s="71"/>
      <c r="U49">
        <v>23588</v>
      </c>
      <c r="V49">
        <v>15.6</v>
      </c>
      <c r="W49" s="29">
        <v>3.9878353140916807</v>
      </c>
      <c r="X49">
        <f t="shared" si="5"/>
        <v>8679742406.3999996</v>
      </c>
      <c r="Z49">
        <v>19683</v>
      </c>
      <c r="AA49">
        <v>8.1999999999999993</v>
      </c>
      <c r="AB49" s="74">
        <v>3176848009.7999997</v>
      </c>
      <c r="AC49" s="29">
        <v>3.6948556876061125</v>
      </c>
      <c r="AD49" s="73">
        <f t="shared" si="3"/>
        <v>25.475143200679121</v>
      </c>
      <c r="AE49" s="29">
        <f t="shared" si="4"/>
        <v>182.10174359245113</v>
      </c>
    </row>
    <row r="50" spans="1:31" ht="15.6" thickTop="1" thickBot="1" x14ac:dyDescent="0.35">
      <c r="A50" s="34">
        <v>2</v>
      </c>
      <c r="B50" s="31">
        <v>7</v>
      </c>
      <c r="C50" s="53">
        <v>34334</v>
      </c>
      <c r="D50" s="40">
        <v>23491</v>
      </c>
      <c r="E50" s="44">
        <v>16.399999999999999</v>
      </c>
      <c r="G50" s="52">
        <v>0.2054294999999999</v>
      </c>
      <c r="H50" s="52">
        <v>0.1267379999999996</v>
      </c>
      <c r="I50" s="52">
        <v>0.14453099999999985</v>
      </c>
      <c r="J50" s="52">
        <v>0.24703649999999983</v>
      </c>
      <c r="K50" s="52">
        <v>0.12590099999999962</v>
      </c>
      <c r="M50" s="52">
        <v>0.17791649999999976</v>
      </c>
      <c r="N50" s="4">
        <f t="shared" si="0"/>
        <v>0.17125874999999977</v>
      </c>
      <c r="O50" s="4">
        <f t="shared" si="1"/>
        <v>0.24703649999999983</v>
      </c>
      <c r="P50" s="71">
        <v>4.8094799999999998</v>
      </c>
      <c r="Q50">
        <v>12</v>
      </c>
      <c r="R50">
        <v>16.399999999999999</v>
      </c>
      <c r="S50" s="29">
        <f t="shared" si="2"/>
        <v>4.0827504244482169</v>
      </c>
      <c r="T50" s="71"/>
      <c r="U50">
        <v>23491</v>
      </c>
      <c r="V50">
        <v>16.399999999999999</v>
      </c>
      <c r="W50" s="29">
        <v>4.0827504244482169</v>
      </c>
      <c r="X50">
        <f t="shared" si="5"/>
        <v>9049964128.3999996</v>
      </c>
      <c r="Z50">
        <v>14499</v>
      </c>
      <c r="AA50">
        <v>15.6</v>
      </c>
      <c r="AB50" s="74">
        <v>3279447615.5999999</v>
      </c>
      <c r="AC50" s="29">
        <v>2.6101899999999998</v>
      </c>
      <c r="AD50" s="73">
        <f t="shared" si="3"/>
        <v>17.996633604399999</v>
      </c>
      <c r="AE50" s="29">
        <f t="shared" si="4"/>
        <v>179.08323641157273</v>
      </c>
    </row>
    <row r="51" spans="1:31" ht="15.6" thickTop="1" thickBot="1" x14ac:dyDescent="0.35">
      <c r="A51" s="34">
        <v>2</v>
      </c>
      <c r="B51" s="31">
        <v>8</v>
      </c>
      <c r="C51" s="53">
        <v>34335</v>
      </c>
      <c r="D51" s="40">
        <v>22958</v>
      </c>
      <c r="E51" s="44">
        <v>10.5</v>
      </c>
      <c r="G51" s="52">
        <v>0.14056199999999999</v>
      </c>
      <c r="H51" s="52">
        <v>0.11690999999999996</v>
      </c>
      <c r="I51" s="52">
        <v>0.11797650000000036</v>
      </c>
      <c r="J51" s="52">
        <v>0.26081999999999983</v>
      </c>
      <c r="K51" s="52">
        <v>0.10424700000000021</v>
      </c>
      <c r="M51" s="52">
        <v>0.15608700000000025</v>
      </c>
      <c r="N51" s="4">
        <f t="shared" si="0"/>
        <v>0.14943375000000012</v>
      </c>
      <c r="O51" s="4">
        <f t="shared" si="1"/>
        <v>0.26081999999999983</v>
      </c>
      <c r="P51" s="71">
        <v>3.7100499999999998</v>
      </c>
      <c r="Q51">
        <v>12</v>
      </c>
      <c r="R51">
        <v>10.5</v>
      </c>
      <c r="S51" s="29">
        <f t="shared" si="2"/>
        <v>3.1494482173174871</v>
      </c>
      <c r="T51" s="71"/>
      <c r="U51">
        <v>22958</v>
      </c>
      <c r="V51">
        <v>10.5</v>
      </c>
      <c r="W51" s="29">
        <v>3.1494482173174871</v>
      </c>
      <c r="X51">
        <f t="shared" si="5"/>
        <v>5534232522</v>
      </c>
      <c r="Z51">
        <v>15132</v>
      </c>
      <c r="AA51">
        <v>14.5</v>
      </c>
      <c r="AB51" s="74">
        <v>3320172648</v>
      </c>
      <c r="AC51" s="29">
        <v>1.0363497453310697</v>
      </c>
      <c r="AD51" s="73">
        <f t="shared" si="3"/>
        <v>7.1453827701188457</v>
      </c>
      <c r="AE51" s="29">
        <f t="shared" si="4"/>
        <v>171.05992088203064</v>
      </c>
    </row>
    <row r="52" spans="1:31" ht="15.6" thickTop="1" thickBot="1" x14ac:dyDescent="0.35">
      <c r="A52" s="34">
        <v>2</v>
      </c>
      <c r="B52" s="31">
        <v>10</v>
      </c>
      <c r="C52" s="40">
        <v>34337</v>
      </c>
      <c r="D52" s="40">
        <v>23265</v>
      </c>
      <c r="E52" s="44">
        <v>17.899999999999999</v>
      </c>
      <c r="G52" s="52">
        <v>0.16317450000000006</v>
      </c>
      <c r="H52" s="52">
        <v>0.11102399999999978</v>
      </c>
      <c r="I52" s="52">
        <v>0.11503350000000002</v>
      </c>
      <c r="J52" s="52">
        <v>0.24210900000000027</v>
      </c>
      <c r="K52" s="52">
        <v>0.12687299999999976</v>
      </c>
      <c r="L52" s="52">
        <v>0.19394099999999981</v>
      </c>
      <c r="M52" s="52">
        <v>0.19429199999999996</v>
      </c>
      <c r="N52" s="4">
        <f t="shared" si="0"/>
        <v>0.16377814285714282</v>
      </c>
      <c r="O52" s="4">
        <f t="shared" si="1"/>
        <v>0.24210900000000027</v>
      </c>
      <c r="P52" s="71">
        <v>5.3898900000000003</v>
      </c>
      <c r="Q52">
        <v>12</v>
      </c>
      <c r="R52">
        <v>17.899999999999999</v>
      </c>
      <c r="S52" s="29">
        <f t="shared" si="2"/>
        <v>4.5754584040747037</v>
      </c>
      <c r="T52" s="71"/>
      <c r="U52">
        <v>23265</v>
      </c>
      <c r="V52">
        <v>17.899999999999999</v>
      </c>
      <c r="W52" s="29">
        <v>4.5754584040747037</v>
      </c>
      <c r="X52">
        <f t="shared" si="5"/>
        <v>9688558027.5</v>
      </c>
      <c r="Z52">
        <v>18317</v>
      </c>
      <c r="AA52">
        <v>10</v>
      </c>
      <c r="AB52" s="74">
        <v>3355124890</v>
      </c>
      <c r="AC52" s="29">
        <v>2.7077419354838712</v>
      </c>
      <c r="AD52" s="73">
        <f t="shared" si="3"/>
        <v>18.669230787096776</v>
      </c>
      <c r="AE52" s="29">
        <f t="shared" si="4"/>
        <v>179.40193940250271</v>
      </c>
    </row>
    <row r="53" spans="1:31" ht="15.6" thickTop="1" thickBot="1" x14ac:dyDescent="0.35">
      <c r="A53" s="34">
        <v>2</v>
      </c>
      <c r="B53" s="31">
        <v>11</v>
      </c>
      <c r="C53" s="40">
        <v>34338</v>
      </c>
      <c r="D53" s="40">
        <v>21819</v>
      </c>
      <c r="E53" s="44">
        <v>18.600000000000001</v>
      </c>
      <c r="G53" s="52">
        <v>0.17791649999999976</v>
      </c>
      <c r="H53" s="52">
        <v>0.1355805000000001</v>
      </c>
      <c r="I53" s="52">
        <v>0.14551649999999997</v>
      </c>
      <c r="J53" s="52">
        <v>0.20274299999999992</v>
      </c>
      <c r="K53" s="52">
        <v>0.10033200000000023</v>
      </c>
      <c r="L53" s="52">
        <v>0.17818650000000008</v>
      </c>
      <c r="M53" s="52">
        <v>0.25759350000000014</v>
      </c>
      <c r="N53" s="4">
        <f t="shared" si="0"/>
        <v>0.17112407142857147</v>
      </c>
      <c r="O53" s="4">
        <f t="shared" si="1"/>
        <v>0.25759350000000014</v>
      </c>
      <c r="P53" s="71">
        <v>4.4006400000000001</v>
      </c>
      <c r="Q53">
        <v>12</v>
      </c>
      <c r="R53">
        <v>18.600000000000001</v>
      </c>
      <c r="S53" s="29">
        <f t="shared" si="2"/>
        <v>3.7356876061120547</v>
      </c>
      <c r="T53" s="71"/>
      <c r="U53">
        <v>21819</v>
      </c>
      <c r="V53">
        <v>18.600000000000001</v>
      </c>
      <c r="W53" s="29">
        <v>3.7356876061120547</v>
      </c>
      <c r="X53">
        <f t="shared" si="5"/>
        <v>8854878954.6000004</v>
      </c>
      <c r="Z53">
        <v>18529</v>
      </c>
      <c r="AA53">
        <v>9.9</v>
      </c>
      <c r="AB53" s="74">
        <v>3398906025.9000001</v>
      </c>
      <c r="AC53" s="29">
        <v>3.9601099999999998</v>
      </c>
      <c r="AD53" s="73">
        <f t="shared" si="3"/>
        <v>27.304008023599998</v>
      </c>
      <c r="AE53" s="29">
        <f t="shared" si="4"/>
        <v>182.70393897155017</v>
      </c>
    </row>
    <row r="54" spans="1:31" ht="15.6" thickTop="1" thickBot="1" x14ac:dyDescent="0.35">
      <c r="A54" s="34">
        <v>2</v>
      </c>
      <c r="B54" s="31">
        <v>12</v>
      </c>
      <c r="C54" s="40">
        <v>34342</v>
      </c>
      <c r="D54" s="40">
        <v>18509</v>
      </c>
      <c r="E54" s="44">
        <v>10.199999999999999</v>
      </c>
      <c r="G54" s="52">
        <v>9.2394000000000018E-2</v>
      </c>
      <c r="H54" s="52">
        <v>9.5296499999999978E-2</v>
      </c>
      <c r="I54" s="52">
        <v>5.6051999999999824E-2</v>
      </c>
      <c r="J54" s="52">
        <v>0.11711249999999997</v>
      </c>
      <c r="K54" s="52">
        <v>6.2950500000000062E-2</v>
      </c>
      <c r="L54" s="52">
        <v>9.2528999999999709E-2</v>
      </c>
      <c r="M54" s="52">
        <v>9.0598499999999887E-2</v>
      </c>
      <c r="N54" s="4">
        <f t="shared" si="0"/>
        <v>8.6704714285714218E-2</v>
      </c>
      <c r="O54" s="4">
        <f t="shared" si="1"/>
        <v>0.11711249999999997</v>
      </c>
      <c r="P54" s="71">
        <v>3.0452900000000001</v>
      </c>
      <c r="Q54">
        <v>12</v>
      </c>
      <c r="R54">
        <v>10.199999999999999</v>
      </c>
      <c r="S54" s="29">
        <f t="shared" si="2"/>
        <v>2.5851358234295416</v>
      </c>
      <c r="T54" s="71"/>
      <c r="U54">
        <v>18509</v>
      </c>
      <c r="V54">
        <v>10.199999999999999</v>
      </c>
      <c r="W54" s="29">
        <v>2.5851358234295416</v>
      </c>
      <c r="X54">
        <f t="shared" si="5"/>
        <v>3494347426.1999998</v>
      </c>
      <c r="Z54">
        <v>14852</v>
      </c>
      <c r="AA54">
        <v>15.6</v>
      </c>
      <c r="AB54" s="74">
        <v>3441077702.4000001</v>
      </c>
      <c r="AC54" s="29">
        <v>2.0061300000000002</v>
      </c>
      <c r="AD54" s="73">
        <f t="shared" si="3"/>
        <v>13.831784878800001</v>
      </c>
      <c r="AE54" s="29">
        <f t="shared" si="4"/>
        <v>176.79697543127222</v>
      </c>
    </row>
    <row r="55" spans="1:31" ht="15.6" thickTop="1" thickBot="1" x14ac:dyDescent="0.35">
      <c r="A55" s="34">
        <v>2</v>
      </c>
      <c r="B55" s="31">
        <v>13</v>
      </c>
      <c r="C55" s="40">
        <v>34343</v>
      </c>
      <c r="D55" s="40">
        <v>17864</v>
      </c>
      <c r="E55" s="44">
        <v>18.100000000000001</v>
      </c>
      <c r="G55" s="52">
        <v>8.6507999999999835E-2</v>
      </c>
      <c r="H55" s="52">
        <v>7.5640499999999736E-2</v>
      </c>
      <c r="I55" s="52">
        <v>6.686550000000005E-2</v>
      </c>
      <c r="J55" s="52">
        <v>0.1249965000000003</v>
      </c>
      <c r="K55" s="52">
        <v>6.7864500000000119E-2</v>
      </c>
      <c r="L55" s="52">
        <v>9.9427499999999933E-2</v>
      </c>
      <c r="M55" s="52">
        <v>0.13208400000000009</v>
      </c>
      <c r="N55" s="4">
        <f t="shared" si="0"/>
        <v>9.3340928571428589E-2</v>
      </c>
      <c r="O55" s="4">
        <f t="shared" si="1"/>
        <v>0.13208400000000009</v>
      </c>
      <c r="P55" s="71">
        <v>3.3249900000000001</v>
      </c>
      <c r="Q55">
        <v>12</v>
      </c>
      <c r="R55">
        <v>18.100000000000001</v>
      </c>
      <c r="S55" s="29">
        <f t="shared" si="2"/>
        <v>2.8225721561969443</v>
      </c>
      <c r="T55" s="71"/>
      <c r="U55">
        <v>17864</v>
      </c>
      <c r="V55">
        <v>18.100000000000001</v>
      </c>
      <c r="W55" s="29">
        <v>2.8225721561969443</v>
      </c>
      <c r="X55">
        <f t="shared" si="5"/>
        <v>5776117177.6000004</v>
      </c>
      <c r="Z55">
        <v>12550</v>
      </c>
      <c r="AA55">
        <v>21.9</v>
      </c>
      <c r="AB55" s="74">
        <v>3449304750</v>
      </c>
      <c r="AC55" s="29">
        <v>1.5863157894736841</v>
      </c>
      <c r="AD55" s="73">
        <f t="shared" si="3"/>
        <v>10.937266652631578</v>
      </c>
      <c r="AE55" s="29">
        <f t="shared" si="4"/>
        <v>174.75758692219441</v>
      </c>
    </row>
    <row r="56" spans="1:31" ht="15.6" thickTop="1" thickBot="1" x14ac:dyDescent="0.35">
      <c r="A56" s="34">
        <v>2</v>
      </c>
      <c r="B56" s="31">
        <v>14</v>
      </c>
      <c r="C56" s="53">
        <v>34344</v>
      </c>
      <c r="D56" s="40">
        <v>14254</v>
      </c>
      <c r="E56" s="44">
        <v>21.1</v>
      </c>
      <c r="G56" s="52">
        <v>0.10222200000000015</v>
      </c>
      <c r="H56" s="52">
        <v>7.7611499999999944E-2</v>
      </c>
      <c r="I56" s="52">
        <v>4.4239500000000015E-2</v>
      </c>
      <c r="J56" s="52">
        <v>0.11809800000000006</v>
      </c>
      <c r="K56" s="52">
        <v>5.900850000000013E-2</v>
      </c>
      <c r="L56" s="52">
        <v>9.6471000000000112E-2</v>
      </c>
      <c r="M56" s="52">
        <v>8.6238000000000453E-2</v>
      </c>
      <c r="N56" s="4">
        <f t="shared" si="0"/>
        <v>8.3412642857142991E-2</v>
      </c>
      <c r="O56" s="4">
        <f t="shared" si="1"/>
        <v>0.11809800000000006</v>
      </c>
      <c r="P56" s="71">
        <v>2.2908200000000001</v>
      </c>
      <c r="Q56">
        <v>12</v>
      </c>
      <c r="R56">
        <v>21.1</v>
      </c>
      <c r="S56" s="29">
        <f t="shared" si="2"/>
        <v>1.9446689303904925</v>
      </c>
      <c r="T56" s="71"/>
      <c r="U56">
        <v>14254</v>
      </c>
      <c r="V56">
        <v>21.1</v>
      </c>
      <c r="W56" s="29">
        <v>1.9446689303904925</v>
      </c>
      <c r="X56">
        <f t="shared" si="5"/>
        <v>4287024487.6000004</v>
      </c>
      <c r="Z56">
        <v>18509</v>
      </c>
      <c r="AA56">
        <v>10.199999999999999</v>
      </c>
      <c r="AB56" s="74">
        <v>3494347426.1999998</v>
      </c>
      <c r="AC56" s="29">
        <v>2.5851358234295416</v>
      </c>
      <c r="AD56" s="73">
        <f t="shared" si="3"/>
        <v>17.823891069949067</v>
      </c>
      <c r="AE56" s="29">
        <f t="shared" si="4"/>
        <v>178.99946130023025</v>
      </c>
    </row>
    <row r="57" spans="1:31" ht="15.6" thickTop="1" thickBot="1" x14ac:dyDescent="0.35">
      <c r="A57" s="34">
        <v>2</v>
      </c>
      <c r="B57" s="31">
        <v>15</v>
      </c>
      <c r="C57" s="40">
        <v>34345</v>
      </c>
      <c r="D57" s="40">
        <v>12550</v>
      </c>
      <c r="E57" s="44">
        <v>21.9</v>
      </c>
      <c r="G57" s="52">
        <v>8.7479999999999961E-2</v>
      </c>
      <c r="H57" s="52">
        <v>5.5026000000000297E-2</v>
      </c>
      <c r="I57" s="52">
        <v>4.1296500000000159E-2</v>
      </c>
      <c r="J57" s="52">
        <v>9.9400500000000003E-2</v>
      </c>
      <c r="K57" s="52">
        <v>5.3108999999999969E-2</v>
      </c>
      <c r="L57" s="52">
        <v>8.9586000000000332E-2</v>
      </c>
      <c r="M57" s="52">
        <v>0.16919549999999994</v>
      </c>
      <c r="N57" s="4">
        <f t="shared" si="0"/>
        <v>8.5013357142857224E-2</v>
      </c>
      <c r="O57" s="4">
        <f t="shared" si="1"/>
        <v>0.16919549999999994</v>
      </c>
      <c r="P57" s="71">
        <v>1.8686799999999999</v>
      </c>
      <c r="Q57">
        <v>12</v>
      </c>
      <c r="R57">
        <v>21.9</v>
      </c>
      <c r="S57" s="29">
        <f t="shared" si="2"/>
        <v>1.5863157894736841</v>
      </c>
      <c r="T57" s="71"/>
      <c r="U57">
        <v>12550</v>
      </c>
      <c r="V57">
        <v>21.9</v>
      </c>
      <c r="W57" s="29">
        <v>1.5863157894736841</v>
      </c>
      <c r="X57">
        <f t="shared" si="5"/>
        <v>3449304750</v>
      </c>
      <c r="Z57">
        <v>15099</v>
      </c>
      <c r="AA57">
        <v>15.5</v>
      </c>
      <c r="AB57" s="74">
        <v>3533686915.5</v>
      </c>
      <c r="AC57" s="29">
        <v>3.75034</v>
      </c>
      <c r="AD57" s="73">
        <f t="shared" si="3"/>
        <v>25.857694218399999</v>
      </c>
      <c r="AE57" s="29">
        <f t="shared" si="4"/>
        <v>182.23120682119486</v>
      </c>
    </row>
    <row r="58" spans="1:31" ht="15.6" thickTop="1" thickBot="1" x14ac:dyDescent="0.35">
      <c r="A58" s="34">
        <v>2</v>
      </c>
      <c r="B58" s="31">
        <v>16</v>
      </c>
      <c r="C58" s="53">
        <v>34346</v>
      </c>
      <c r="D58" s="40">
        <v>18236</v>
      </c>
      <c r="E58" s="44">
        <v>15.8</v>
      </c>
      <c r="G58" s="52">
        <v>0.1248345000000002</v>
      </c>
      <c r="H58" s="52">
        <v>8.8425000000000156E-2</v>
      </c>
      <c r="I58" s="52">
        <v>6.4894499999999841E-2</v>
      </c>
      <c r="J58" s="52">
        <v>0.12499649999999982</v>
      </c>
      <c r="K58" s="52">
        <v>6.589349999999991E-2</v>
      </c>
      <c r="L58" s="52">
        <v>0.1161539999999998</v>
      </c>
      <c r="M58" s="52">
        <v>0.12552300000000002</v>
      </c>
      <c r="N58" s="4">
        <f t="shared" si="0"/>
        <v>0.10153157142857139</v>
      </c>
      <c r="O58" s="4">
        <f t="shared" si="1"/>
        <v>0.12552300000000002</v>
      </c>
      <c r="P58" s="71">
        <v>2.8340399999999999</v>
      </c>
      <c r="Q58">
        <v>12</v>
      </c>
      <c r="R58">
        <v>15.8</v>
      </c>
      <c r="S58" s="29">
        <f t="shared" si="2"/>
        <v>2.4058064516129032</v>
      </c>
      <c r="T58" s="71"/>
      <c r="U58">
        <v>18236</v>
      </c>
      <c r="V58">
        <v>15.8</v>
      </c>
      <c r="W58" s="29">
        <v>2.4058064516129032</v>
      </c>
      <c r="X58">
        <f t="shared" si="5"/>
        <v>5254316796.8000002</v>
      </c>
      <c r="Z58">
        <v>17037</v>
      </c>
      <c r="AA58">
        <v>12.3</v>
      </c>
      <c r="AB58" s="74">
        <v>3570190238.7000003</v>
      </c>
      <c r="AC58" s="29">
        <v>1.5016553480475383</v>
      </c>
      <c r="AD58" s="73">
        <f t="shared" si="3"/>
        <v>10.353553227504245</v>
      </c>
      <c r="AE58" s="29">
        <f t="shared" si="4"/>
        <v>174.28119932456576</v>
      </c>
    </row>
    <row r="59" spans="1:31" ht="15.6" thickTop="1" thickBot="1" x14ac:dyDescent="0.35">
      <c r="A59" s="34">
        <v>2</v>
      </c>
      <c r="B59" s="31">
        <v>17</v>
      </c>
      <c r="C59" s="40">
        <v>34349</v>
      </c>
      <c r="D59" s="40">
        <v>15132</v>
      </c>
      <c r="E59" s="44">
        <v>14.5</v>
      </c>
      <c r="G59" s="52">
        <v>3.4411499999999901E-2</v>
      </c>
      <c r="H59" s="52">
        <v>2.6527500000000048E-2</v>
      </c>
      <c r="I59" s="52">
        <v>2.1626999999999959E-2</v>
      </c>
      <c r="J59" s="52">
        <v>4.2322500000000166E-2</v>
      </c>
      <c r="K59" s="52">
        <v>2.7540000000000085E-2</v>
      </c>
      <c r="L59" s="52">
        <v>3.24809999999996E-2</v>
      </c>
      <c r="M59" s="52">
        <v>4.6939500000000439E-2</v>
      </c>
      <c r="N59" s="4">
        <f t="shared" si="0"/>
        <v>3.3121285714285742E-2</v>
      </c>
      <c r="O59" s="4">
        <f t="shared" si="1"/>
        <v>4.6939500000000439E-2</v>
      </c>
      <c r="P59" s="71">
        <v>1.22082</v>
      </c>
      <c r="Q59">
        <v>12</v>
      </c>
      <c r="R59">
        <v>14.5</v>
      </c>
      <c r="S59" s="29">
        <f t="shared" si="2"/>
        <v>1.0363497453310697</v>
      </c>
      <c r="T59" s="71"/>
      <c r="U59">
        <v>15132</v>
      </c>
      <c r="V59">
        <v>14.5</v>
      </c>
      <c r="W59" s="29">
        <v>1.0363497453310697</v>
      </c>
      <c r="X59">
        <f t="shared" si="5"/>
        <v>3320172648</v>
      </c>
      <c r="Z59">
        <v>10723</v>
      </c>
      <c r="AA59">
        <v>31.17</v>
      </c>
      <c r="AB59" s="74">
        <v>3584011662.9300003</v>
      </c>
      <c r="AC59" s="29">
        <v>2.88687</v>
      </c>
      <c r="AD59" s="73">
        <f t="shared" si="3"/>
        <v>19.904275801200001</v>
      </c>
      <c r="AE59" s="29">
        <f t="shared" si="4"/>
        <v>179.95833852972038</v>
      </c>
    </row>
    <row r="60" spans="1:31" ht="15.6" thickTop="1" thickBot="1" x14ac:dyDescent="0.35">
      <c r="A60" s="34">
        <v>2</v>
      </c>
      <c r="B60" s="31">
        <v>18</v>
      </c>
      <c r="C60" s="53">
        <v>34350</v>
      </c>
      <c r="D60" s="40">
        <v>18317</v>
      </c>
      <c r="E60" s="44">
        <v>10</v>
      </c>
      <c r="G60" s="52">
        <v>0.11499299999999964</v>
      </c>
      <c r="H60" s="52">
        <v>6.8782500000000371E-2</v>
      </c>
      <c r="I60" s="52">
        <v>6.1938000000000014E-2</v>
      </c>
      <c r="J60" s="52">
        <v>0.11809800000000006</v>
      </c>
      <c r="K60" s="52">
        <v>7.1792999999999593E-2</v>
      </c>
      <c r="L60" s="52">
        <v>9.9427499999999933E-2</v>
      </c>
      <c r="M60" s="52">
        <v>8.731800000000034E-2</v>
      </c>
      <c r="N60" s="4">
        <f t="shared" si="0"/>
        <v>8.8907142857142851E-2</v>
      </c>
      <c r="O60" s="4">
        <f t="shared" si="1"/>
        <v>0.11809800000000006</v>
      </c>
      <c r="P60" s="71">
        <v>3.1897199999999999</v>
      </c>
      <c r="Q60">
        <v>12</v>
      </c>
      <c r="R60">
        <v>10</v>
      </c>
      <c r="S60" s="29">
        <f t="shared" si="2"/>
        <v>2.7077419354838712</v>
      </c>
      <c r="T60" s="71"/>
      <c r="U60">
        <v>18317</v>
      </c>
      <c r="V60">
        <v>10</v>
      </c>
      <c r="W60" s="29">
        <v>2.7077419354838712</v>
      </c>
      <c r="X60">
        <f t="shared" si="5"/>
        <v>3355124890</v>
      </c>
      <c r="Z60">
        <v>18928</v>
      </c>
      <c r="AA60">
        <v>10.11</v>
      </c>
      <c r="AB60" s="74">
        <v>3622101450.2399998</v>
      </c>
      <c r="AC60" s="29">
        <v>5.7544399999999998</v>
      </c>
      <c r="AD60" s="73">
        <f t="shared" si="3"/>
        <v>39.675482734399999</v>
      </c>
      <c r="AE60" s="29">
        <f t="shared" si="4"/>
        <v>185.94985530470177</v>
      </c>
    </row>
    <row r="61" spans="1:31" ht="15.6" thickTop="1" thickBot="1" x14ac:dyDescent="0.35">
      <c r="A61" s="34">
        <v>2</v>
      </c>
      <c r="B61" s="31">
        <v>19</v>
      </c>
      <c r="C61" s="40">
        <v>34351</v>
      </c>
      <c r="D61" s="40">
        <v>17037</v>
      </c>
      <c r="E61" s="44">
        <v>12.3</v>
      </c>
      <c r="G61" s="52">
        <v>6.3895500000000258E-2</v>
      </c>
      <c r="H61" s="52">
        <v>6.3868500000000314E-2</v>
      </c>
      <c r="I61" s="52">
        <v>3.2440500000000178E-2</v>
      </c>
      <c r="J61" s="52">
        <v>7.676100000000001E-2</v>
      </c>
      <c r="K61" s="52">
        <v>3.4424999999999865E-2</v>
      </c>
      <c r="L61" s="52">
        <v>6.8917500000000062E-2</v>
      </c>
      <c r="M61" s="52">
        <v>8.1864000000000103E-2</v>
      </c>
      <c r="N61" s="4">
        <f t="shared" si="0"/>
        <v>6.031028571428583E-2</v>
      </c>
      <c r="O61" s="4">
        <f t="shared" si="1"/>
        <v>8.1864000000000103E-2</v>
      </c>
      <c r="P61" s="71">
        <v>1.76895</v>
      </c>
      <c r="Q61">
        <v>12</v>
      </c>
      <c r="R61">
        <v>12.3</v>
      </c>
      <c r="S61" s="29">
        <f t="shared" si="2"/>
        <v>1.5016553480475383</v>
      </c>
      <c r="T61" s="71"/>
      <c r="U61">
        <v>17037</v>
      </c>
      <c r="V61">
        <v>12.3</v>
      </c>
      <c r="W61" s="29">
        <v>1.5016553480475383</v>
      </c>
      <c r="X61">
        <f t="shared" si="5"/>
        <v>3570190238.7000003</v>
      </c>
      <c r="Z61">
        <v>16045</v>
      </c>
      <c r="AA61">
        <v>14.5</v>
      </c>
      <c r="AB61" s="74">
        <v>3732909362.5</v>
      </c>
      <c r="AC61" s="29">
        <v>2.6935899999999999</v>
      </c>
      <c r="AD61" s="73">
        <f t="shared" si="3"/>
        <v>18.5716565884</v>
      </c>
      <c r="AE61" s="29">
        <f t="shared" si="4"/>
        <v>179.35642380282201</v>
      </c>
    </row>
    <row r="62" spans="1:31" ht="15.6" thickTop="1" thickBot="1" x14ac:dyDescent="0.35">
      <c r="A62" s="34">
        <v>2</v>
      </c>
      <c r="B62" s="31">
        <v>20</v>
      </c>
      <c r="C62" s="40">
        <v>34352</v>
      </c>
      <c r="D62" s="40">
        <v>18130</v>
      </c>
      <c r="E62" s="44">
        <v>11.6</v>
      </c>
      <c r="G62" s="52">
        <v>0.13860449999999977</v>
      </c>
      <c r="H62" s="52">
        <v>7.8597000000000042E-2</v>
      </c>
      <c r="I62" s="52">
        <v>8.6521499999999793E-2</v>
      </c>
      <c r="J62" s="52">
        <v>0.13483800000000037</v>
      </c>
      <c r="K62" s="52">
        <v>7.8677999999999859E-2</v>
      </c>
      <c r="L62" s="52">
        <v>9.0571499999999958E-2</v>
      </c>
      <c r="M62" s="52">
        <v>0.13535099999999967</v>
      </c>
      <c r="N62" s="4">
        <f t="shared" si="0"/>
        <v>0.10616592857142848</v>
      </c>
      <c r="O62" s="4">
        <f t="shared" si="1"/>
        <v>0.13860449999999977</v>
      </c>
      <c r="P62" s="71">
        <v>3.2197100000000001</v>
      </c>
      <c r="Q62">
        <v>12</v>
      </c>
      <c r="R62">
        <v>11.6</v>
      </c>
      <c r="S62" s="29">
        <f t="shared" si="2"/>
        <v>2.7332003395585742</v>
      </c>
      <c r="T62" s="71"/>
      <c r="U62">
        <v>18130</v>
      </c>
      <c r="V62">
        <v>11.6</v>
      </c>
      <c r="W62" s="29">
        <v>2.7332003395585742</v>
      </c>
      <c r="X62">
        <f t="shared" si="5"/>
        <v>3812884040</v>
      </c>
      <c r="Z62">
        <v>18130</v>
      </c>
      <c r="AA62">
        <v>11.6</v>
      </c>
      <c r="AB62" s="74">
        <v>3812884040</v>
      </c>
      <c r="AC62" s="29">
        <v>2.7332003395585742</v>
      </c>
      <c r="AD62" s="73">
        <f t="shared" si="3"/>
        <v>18.844760373174875</v>
      </c>
      <c r="AE62" s="29">
        <f t="shared" si="4"/>
        <v>179.48322330178146</v>
      </c>
    </row>
    <row r="63" spans="1:31" ht="15.6" thickTop="1" thickBot="1" x14ac:dyDescent="0.35">
      <c r="A63" s="34">
        <v>2</v>
      </c>
      <c r="B63" s="31">
        <v>21</v>
      </c>
      <c r="C63" s="40">
        <v>34353</v>
      </c>
      <c r="D63" s="40">
        <v>18436</v>
      </c>
      <c r="E63" s="44">
        <v>16.399999999999999</v>
      </c>
      <c r="G63" s="52">
        <v>0.16021799999999975</v>
      </c>
      <c r="H63" s="52">
        <v>9.2353500000000116E-2</v>
      </c>
      <c r="I63" s="52">
        <v>7.6693500000000164E-2</v>
      </c>
      <c r="J63" s="52">
        <v>0.16633350000000036</v>
      </c>
      <c r="K63" s="52">
        <v>8.5563000000000111E-2</v>
      </c>
      <c r="L63" s="52">
        <v>0.16834499999999999</v>
      </c>
      <c r="M63" s="52">
        <v>0.11789550000000007</v>
      </c>
      <c r="N63" s="4">
        <f t="shared" si="0"/>
        <v>0.12391457142857151</v>
      </c>
      <c r="O63" s="4">
        <f t="shared" si="1"/>
        <v>0.16834499999999999</v>
      </c>
      <c r="P63" s="71">
        <v>3.8169300000000002</v>
      </c>
      <c r="Q63">
        <v>12</v>
      </c>
      <c r="R63">
        <v>16.399999999999999</v>
      </c>
      <c r="S63" s="29">
        <f t="shared" si="2"/>
        <v>3.2401782682512739</v>
      </c>
      <c r="T63" s="71"/>
      <c r="U63">
        <v>18436</v>
      </c>
      <c r="V63">
        <v>16.399999999999999</v>
      </c>
      <c r="W63" s="29">
        <v>3.2401782682512739</v>
      </c>
      <c r="X63">
        <f t="shared" si="5"/>
        <v>5574131974.3999996</v>
      </c>
      <c r="Z63">
        <v>20969</v>
      </c>
      <c r="AA63">
        <v>8.8000000000000007</v>
      </c>
      <c r="AB63" s="74">
        <v>3869350856.8000002</v>
      </c>
      <c r="AC63" s="29">
        <v>3.3673259762308998</v>
      </c>
      <c r="AD63" s="73">
        <f t="shared" si="3"/>
        <v>23.216904447877759</v>
      </c>
      <c r="AE63" s="29">
        <f t="shared" si="4"/>
        <v>181.29549719346613</v>
      </c>
    </row>
    <row r="64" spans="1:31" ht="15" thickTop="1" x14ac:dyDescent="0.3">
      <c r="A64" s="54">
        <v>2</v>
      </c>
      <c r="B64" s="55">
        <v>22</v>
      </c>
      <c r="C64" s="56">
        <v>34354</v>
      </c>
      <c r="D64" s="56">
        <v>13787</v>
      </c>
      <c r="E64" s="57">
        <v>21.5</v>
      </c>
      <c r="F64" s="58"/>
      <c r="G64" s="59">
        <v>0.10123650000000003</v>
      </c>
      <c r="H64" s="59">
        <v>6.385499999999987E-2</v>
      </c>
      <c r="I64" s="59">
        <v>5.8009499999999582E-2</v>
      </c>
      <c r="J64" s="59">
        <v>9.7429499999999794E-2</v>
      </c>
      <c r="K64" s="59">
        <v>6.589349999999991E-2</v>
      </c>
      <c r="L64" s="59">
        <v>0.10237050000000027</v>
      </c>
      <c r="M64" s="59">
        <v>7.7503499999999712E-2</v>
      </c>
      <c r="N64" s="60">
        <f t="shared" si="0"/>
        <v>8.0899714285714172E-2</v>
      </c>
      <c r="O64" s="60">
        <f t="shared" si="1"/>
        <v>0.10237050000000027</v>
      </c>
      <c r="P64" s="72">
        <v>2.3170700000000002</v>
      </c>
      <c r="Q64">
        <v>12</v>
      </c>
      <c r="R64">
        <v>21.5</v>
      </c>
      <c r="S64" s="29">
        <f t="shared" si="2"/>
        <v>1.9669524617996608</v>
      </c>
      <c r="T64" s="71"/>
      <c r="U64">
        <v>13787</v>
      </c>
      <c r="V64">
        <v>21.5</v>
      </c>
      <c r="W64" s="29">
        <v>1.9669524617996608</v>
      </c>
      <c r="X64">
        <f t="shared" si="5"/>
        <v>4086749433.5</v>
      </c>
      <c r="Z64">
        <v>18986</v>
      </c>
      <c r="AA64">
        <v>10.8</v>
      </c>
      <c r="AB64" s="74">
        <v>3893056516.8000002</v>
      </c>
      <c r="AC64" s="29">
        <v>4.6555200000000001</v>
      </c>
      <c r="AD64" s="73">
        <f t="shared" si="3"/>
        <v>32.098693075199996</v>
      </c>
      <c r="AE64" s="29">
        <f t="shared" si="4"/>
        <v>184.10915791581485</v>
      </c>
    </row>
    <row r="65" spans="1:31" ht="15" thickBot="1" x14ac:dyDescent="0.35">
      <c r="A65" s="35">
        <v>2</v>
      </c>
      <c r="B65" s="31">
        <v>23</v>
      </c>
      <c r="C65" s="40">
        <v>34357</v>
      </c>
      <c r="D65" s="40">
        <v>18757</v>
      </c>
      <c r="E65" s="44">
        <v>28.5</v>
      </c>
      <c r="G65" s="52">
        <v>0.27719549999999998</v>
      </c>
      <c r="H65" s="52">
        <v>0.14835150000000008</v>
      </c>
      <c r="I65" s="52">
        <v>0.11306249999999982</v>
      </c>
      <c r="J65" s="52">
        <v>0.2913165000000002</v>
      </c>
      <c r="K65" s="52">
        <v>0.19672200000000006</v>
      </c>
      <c r="L65" s="52">
        <v>0.3189510000000001</v>
      </c>
      <c r="M65" s="52">
        <v>0.24340500000000012</v>
      </c>
      <c r="N65" s="4">
        <f t="shared" si="0"/>
        <v>0.2270005714285715</v>
      </c>
      <c r="O65" s="4">
        <f t="shared" si="1"/>
        <v>0.3189510000000001</v>
      </c>
      <c r="P65" s="71">
        <v>5.4389099999999999</v>
      </c>
      <c r="Q65">
        <v>12</v>
      </c>
      <c r="R65">
        <v>28.5</v>
      </c>
      <c r="S65" s="29">
        <f t="shared" si="2"/>
        <v>4.6170713073005096</v>
      </c>
      <c r="T65" s="71"/>
      <c r="U65">
        <v>18757</v>
      </c>
      <c r="V65">
        <v>28.5</v>
      </c>
      <c r="W65" s="29">
        <v>4.6170713073005096</v>
      </c>
      <c r="X65">
        <f t="shared" si="5"/>
        <v>10027013896.5</v>
      </c>
      <c r="Z65">
        <v>17471</v>
      </c>
      <c r="AA65">
        <v>13.11</v>
      </c>
      <c r="AB65" s="74">
        <v>4001641875.5099998</v>
      </c>
      <c r="AC65" s="29">
        <v>3.4503599999999999</v>
      </c>
      <c r="AD65" s="73">
        <f t="shared" si="3"/>
        <v>23.7894041136</v>
      </c>
      <c r="AE65" s="29">
        <f t="shared" si="4"/>
        <v>181.50708218956083</v>
      </c>
    </row>
    <row r="66" spans="1:31" ht="15.6" thickTop="1" thickBot="1" x14ac:dyDescent="0.35">
      <c r="A66" s="34">
        <v>2</v>
      </c>
      <c r="B66" s="31">
        <v>24</v>
      </c>
      <c r="C66" s="40">
        <v>34358</v>
      </c>
      <c r="D66" s="40">
        <v>20533</v>
      </c>
      <c r="E66" s="44">
        <v>48.78</v>
      </c>
      <c r="G66" s="52">
        <v>1.1323395000000005</v>
      </c>
      <c r="H66" s="52">
        <v>0.35662950000000004</v>
      </c>
      <c r="I66" s="52">
        <v>0.24677999999999994</v>
      </c>
      <c r="J66" s="52">
        <v>0.70173000000000008</v>
      </c>
      <c r="K66" s="52">
        <v>0.68454449999999989</v>
      </c>
      <c r="L66" s="52">
        <v>0.87810750000000004</v>
      </c>
      <c r="M66" s="52">
        <v>0.3776759999999999</v>
      </c>
      <c r="N66" s="4">
        <f t="shared" si="0"/>
        <v>0.6254010000000001</v>
      </c>
      <c r="O66" s="4">
        <f t="shared" si="1"/>
        <v>1.1323395000000005</v>
      </c>
      <c r="P66" s="71">
        <v>12.043699999999999</v>
      </c>
      <c r="Q66">
        <v>12</v>
      </c>
      <c r="R66">
        <v>48.78</v>
      </c>
      <c r="S66" s="29">
        <f t="shared" si="2"/>
        <v>10.223853989813243</v>
      </c>
      <c r="T66" s="71"/>
      <c r="U66">
        <v>20533</v>
      </c>
      <c r="V66">
        <v>48.78</v>
      </c>
      <c r="W66" s="29">
        <v>10.223853989813243</v>
      </c>
      <c r="X66">
        <f t="shared" si="5"/>
        <v>20565847461.420002</v>
      </c>
      <c r="Z66">
        <v>18948</v>
      </c>
      <c r="AA66">
        <v>11.2</v>
      </c>
      <c r="AB66" s="74">
        <v>4021099084.7999997</v>
      </c>
      <c r="AC66" s="29">
        <v>5.9372600000000002</v>
      </c>
      <c r="AD66" s="73">
        <f t="shared" si="3"/>
        <v>40.935982757600001</v>
      </c>
      <c r="AE66" s="29">
        <f t="shared" si="4"/>
        <v>186.221515334439</v>
      </c>
    </row>
    <row r="67" spans="1:31" ht="15.6" thickTop="1" thickBot="1" x14ac:dyDescent="0.35">
      <c r="A67" s="34">
        <v>2</v>
      </c>
      <c r="B67" s="31">
        <v>25</v>
      </c>
      <c r="C67" s="40">
        <v>34359</v>
      </c>
      <c r="D67" s="40">
        <v>22043</v>
      </c>
      <c r="E67" s="44">
        <v>16.5</v>
      </c>
      <c r="G67" s="52">
        <v>0.36957600000000007</v>
      </c>
      <c r="H67" s="52">
        <v>0.14736599999999997</v>
      </c>
      <c r="I67" s="52">
        <v>0.18385649999999981</v>
      </c>
      <c r="J67" s="52">
        <v>0.33955200000000002</v>
      </c>
      <c r="K67" s="52">
        <v>0.20065050000000001</v>
      </c>
      <c r="L67" s="52">
        <v>0.32782050000000001</v>
      </c>
      <c r="M67" s="52">
        <v>0.21830849999999963</v>
      </c>
      <c r="N67" s="4">
        <f t="shared" ref="N67:N130" si="6">AVERAGE(G67:M67)</f>
        <v>0.25530428571428565</v>
      </c>
      <c r="O67" s="4">
        <f t="shared" ref="O67:O130" si="7">MAX(G67:M67)</f>
        <v>0.36957600000000007</v>
      </c>
      <c r="P67" s="71">
        <v>8.7454199999999993</v>
      </c>
      <c r="Q67">
        <v>12</v>
      </c>
      <c r="R67">
        <v>16.5</v>
      </c>
      <c r="S67" s="29">
        <f t="shared" si="2"/>
        <v>7.4239558573853985</v>
      </c>
      <c r="T67" s="71"/>
      <c r="U67">
        <v>22043</v>
      </c>
      <c r="V67">
        <v>16.5</v>
      </c>
      <c r="W67" s="29">
        <v>7.4239558573853985</v>
      </c>
      <c r="X67">
        <f t="shared" si="5"/>
        <v>8017248508.5</v>
      </c>
      <c r="Z67">
        <v>21311</v>
      </c>
      <c r="AA67">
        <v>8.9</v>
      </c>
      <c r="AB67" s="74">
        <v>4042012616.9000001</v>
      </c>
      <c r="AC67" s="29">
        <v>3.4807215619694403</v>
      </c>
      <c r="AD67" s="73">
        <f t="shared" si="3"/>
        <v>23.998739796604418</v>
      </c>
      <c r="AE67" s="29">
        <f t="shared" si="4"/>
        <v>181.58317965312881</v>
      </c>
    </row>
    <row r="68" spans="1:31" ht="15.6" thickTop="1" thickBot="1" x14ac:dyDescent="0.35">
      <c r="A68" s="34">
        <v>2</v>
      </c>
      <c r="B68" s="31">
        <v>26</v>
      </c>
      <c r="C68" s="40">
        <v>34360</v>
      </c>
      <c r="D68" s="40">
        <v>14461</v>
      </c>
      <c r="E68" s="44">
        <v>38.299999999999997</v>
      </c>
      <c r="G68" s="52">
        <v>0.10419299999999987</v>
      </c>
      <c r="H68" s="52">
        <v>0.10806749999999994</v>
      </c>
      <c r="I68" s="52">
        <v>5.9980500000000263E-2</v>
      </c>
      <c r="J68" s="52">
        <v>0.1210544999999999</v>
      </c>
      <c r="K68" s="52">
        <v>6.4921499999999785E-2</v>
      </c>
      <c r="L68" s="52">
        <v>0.12009600000000022</v>
      </c>
      <c r="M68" s="52">
        <v>0.17136900000000013</v>
      </c>
      <c r="N68" s="4">
        <f t="shared" si="6"/>
        <v>0.10709742857142858</v>
      </c>
      <c r="O68" s="4">
        <f t="shared" si="7"/>
        <v>0.17136900000000013</v>
      </c>
      <c r="P68" s="71">
        <v>3.2277800000000001</v>
      </c>
      <c r="Q68">
        <v>12</v>
      </c>
      <c r="R68">
        <v>38.299999999999997</v>
      </c>
      <c r="S68" s="29">
        <f t="shared" si="2"/>
        <v>2.7400509337860783</v>
      </c>
      <c r="T68" s="71"/>
      <c r="U68">
        <v>14461</v>
      </c>
      <c r="V68">
        <v>38.299999999999997</v>
      </c>
      <c r="W68" s="29">
        <v>2.7400509337860783</v>
      </c>
      <c r="X68">
        <f t="shared" si="5"/>
        <v>8009315954.2999992</v>
      </c>
      <c r="Z68">
        <v>13787</v>
      </c>
      <c r="AA68">
        <v>21.5</v>
      </c>
      <c r="AB68" s="74">
        <v>4086749433.5</v>
      </c>
      <c r="AC68" s="29">
        <v>1.9669524617996608</v>
      </c>
      <c r="AD68" s="73">
        <f t="shared" si="3"/>
        <v>13.561665155517829</v>
      </c>
      <c r="AE68" s="29">
        <f t="shared" si="4"/>
        <v>176.62567125807695</v>
      </c>
    </row>
    <row r="69" spans="1:31" ht="15.6" thickTop="1" thickBot="1" x14ac:dyDescent="0.35">
      <c r="A69" s="34">
        <v>2</v>
      </c>
      <c r="B69" s="31">
        <v>27</v>
      </c>
      <c r="C69" s="40">
        <v>34361</v>
      </c>
      <c r="D69" s="40">
        <v>19538</v>
      </c>
      <c r="E69" s="44">
        <v>94.11</v>
      </c>
      <c r="G69" s="52">
        <v>1.4468760000000003</v>
      </c>
      <c r="H69" s="52">
        <v>0.51086700000000029</v>
      </c>
      <c r="I69" s="52">
        <v>0.38933999999999958</v>
      </c>
      <c r="J69" s="52">
        <v>1.003887</v>
      </c>
      <c r="K69" s="52">
        <v>0.85864049999999992</v>
      </c>
      <c r="L69" s="52">
        <v>1.1970449999999997</v>
      </c>
      <c r="M69" s="52">
        <v>0.76408650000000011</v>
      </c>
      <c r="N69" s="4">
        <f t="shared" si="6"/>
        <v>0.88153457142857139</v>
      </c>
      <c r="O69" s="4">
        <f t="shared" si="7"/>
        <v>1.4468760000000003</v>
      </c>
      <c r="P69" s="71">
        <v>16.374700000000001</v>
      </c>
      <c r="Q69">
        <v>12</v>
      </c>
      <c r="R69">
        <v>94.11</v>
      </c>
      <c r="S69" s="29">
        <f t="shared" si="2"/>
        <v>13.900424448217318</v>
      </c>
      <c r="T69" s="71"/>
      <c r="U69">
        <v>19538</v>
      </c>
      <c r="V69">
        <v>94.11</v>
      </c>
      <c r="W69" s="29">
        <v>13.900424448217318</v>
      </c>
      <c r="X69">
        <f t="shared" si="5"/>
        <v>35924934414.839996</v>
      </c>
      <c r="Z69">
        <v>21040</v>
      </c>
      <c r="AA69">
        <v>9.4</v>
      </c>
      <c r="AB69" s="74">
        <v>4161207040</v>
      </c>
      <c r="AC69" s="29">
        <v>3.1334634974533109</v>
      </c>
      <c r="AD69" s="73">
        <f t="shared" si="3"/>
        <v>21.60447878370119</v>
      </c>
      <c r="AE69" s="29">
        <f t="shared" si="4"/>
        <v>180.6702867787576</v>
      </c>
    </row>
    <row r="70" spans="1:31" ht="15.6" thickTop="1" thickBot="1" x14ac:dyDescent="0.35">
      <c r="A70" s="34">
        <v>2</v>
      </c>
      <c r="B70" s="31">
        <v>28</v>
      </c>
      <c r="C70" s="40">
        <v>34362</v>
      </c>
      <c r="D70" s="40">
        <v>22006</v>
      </c>
      <c r="E70" s="44">
        <v>183</v>
      </c>
      <c r="G70" s="52">
        <v>5.0601510000000012</v>
      </c>
      <c r="H70" s="52">
        <v>1.5738840000000001</v>
      </c>
      <c r="I70" s="52">
        <v>0.93992400000000043</v>
      </c>
      <c r="J70" s="52">
        <v>2.4939495000000003</v>
      </c>
      <c r="K70" s="52">
        <v>2.7608310000000005</v>
      </c>
      <c r="L70" s="52">
        <v>2.7701460000000009</v>
      </c>
      <c r="M70" s="52">
        <v>1.1570309999999999</v>
      </c>
      <c r="N70" s="4">
        <f t="shared" si="6"/>
        <v>2.3937023571428573</v>
      </c>
      <c r="O70" s="4">
        <f t="shared" si="7"/>
        <v>5.0601510000000012</v>
      </c>
      <c r="P70" s="71">
        <v>82.523700000000005</v>
      </c>
      <c r="Q70">
        <v>12</v>
      </c>
      <c r="R70">
        <v>183</v>
      </c>
      <c r="S70" s="29">
        <f t="shared" si="2"/>
        <v>70.054074702886254</v>
      </c>
      <c r="T70" s="71"/>
      <c r="U70">
        <v>22006</v>
      </c>
      <c r="V70">
        <v>183</v>
      </c>
      <c r="W70" s="29">
        <v>70.054074702886254</v>
      </c>
      <c r="X70">
        <f t="shared" si="5"/>
        <v>88620318588</v>
      </c>
      <c r="Z70">
        <v>17685</v>
      </c>
      <c r="AA70">
        <v>13.38</v>
      </c>
      <c r="AB70" s="74">
        <v>4184718430.5000005</v>
      </c>
      <c r="AC70" s="29">
        <v>10.3804</v>
      </c>
      <c r="AD70" s="73">
        <f t="shared" si="3"/>
        <v>71.570366703999994</v>
      </c>
      <c r="AE70" s="29">
        <f t="shared" si="4"/>
        <v>191.07407576184212</v>
      </c>
    </row>
    <row r="71" spans="1:31" ht="15.6" thickTop="1" thickBot="1" x14ac:dyDescent="0.35">
      <c r="A71" s="34">
        <v>2</v>
      </c>
      <c r="B71" s="31">
        <v>29</v>
      </c>
      <c r="C71" s="40">
        <v>34363</v>
      </c>
      <c r="D71" s="40">
        <v>22450</v>
      </c>
      <c r="E71" s="44">
        <v>74.900000000000006</v>
      </c>
      <c r="G71" s="52">
        <v>1.7181720000000005</v>
      </c>
      <c r="H71" s="52">
        <v>0.70145999999999975</v>
      </c>
      <c r="I71" s="52">
        <v>0.39819600000000005</v>
      </c>
      <c r="J71" s="52">
        <v>1.1583945000000002</v>
      </c>
      <c r="K71" s="52">
        <v>0.97175699999999954</v>
      </c>
      <c r="L71" s="52">
        <v>1.2531645000000002</v>
      </c>
      <c r="M71" s="52">
        <v>0.53921700000000039</v>
      </c>
      <c r="N71" s="4">
        <f t="shared" si="6"/>
        <v>0.96290871428571445</v>
      </c>
      <c r="O71" s="4">
        <f t="shared" si="7"/>
        <v>1.7181720000000005</v>
      </c>
      <c r="P71" s="71">
        <v>36.014200000000002</v>
      </c>
      <c r="Q71">
        <v>12</v>
      </c>
      <c r="R71">
        <v>74.900000000000006</v>
      </c>
      <c r="S71" s="29">
        <f t="shared" si="2"/>
        <v>30.572325976230903</v>
      </c>
      <c r="T71" s="71"/>
      <c r="U71">
        <v>22450</v>
      </c>
      <c r="V71">
        <v>74.900000000000006</v>
      </c>
      <c r="W71" s="29">
        <v>30.572325976230903</v>
      </c>
      <c r="X71">
        <f t="shared" si="5"/>
        <v>37749787250</v>
      </c>
      <c r="Z71">
        <v>14254</v>
      </c>
      <c r="AA71">
        <v>21.1</v>
      </c>
      <c r="AB71" s="74">
        <v>4287024487.6000004</v>
      </c>
      <c r="AC71" s="29">
        <v>1.9446689303904925</v>
      </c>
      <c r="AD71" s="73">
        <f t="shared" si="3"/>
        <v>13.408025554499151</v>
      </c>
      <c r="AE71" s="29">
        <f t="shared" si="4"/>
        <v>176.52670749395821</v>
      </c>
    </row>
    <row r="72" spans="1:31" ht="15.6" thickTop="1" thickBot="1" x14ac:dyDescent="0.35">
      <c r="A72" s="34">
        <v>2</v>
      </c>
      <c r="B72" s="31">
        <v>30</v>
      </c>
      <c r="C72" s="40">
        <v>34364</v>
      </c>
      <c r="D72" s="40">
        <v>21443</v>
      </c>
      <c r="E72" s="44">
        <v>26.4</v>
      </c>
      <c r="G72" s="52">
        <v>0.32339249999999981</v>
      </c>
      <c r="H72" s="52">
        <v>0.19550700000000001</v>
      </c>
      <c r="I72" s="52">
        <v>0.17008649999999978</v>
      </c>
      <c r="J72" s="52">
        <v>0.30312900000000048</v>
      </c>
      <c r="K72" s="52">
        <v>0.18688049999999998</v>
      </c>
      <c r="L72" s="52">
        <v>0.29139749999999953</v>
      </c>
      <c r="M72" s="52">
        <v>0.16808850000000011</v>
      </c>
      <c r="N72" s="4">
        <f t="shared" si="6"/>
        <v>0.23406878571428566</v>
      </c>
      <c r="O72" s="4">
        <f t="shared" si="7"/>
        <v>0.32339249999999981</v>
      </c>
      <c r="P72" s="71">
        <v>6.8710599999999999</v>
      </c>
      <c r="Q72">
        <v>12</v>
      </c>
      <c r="R72">
        <v>26.4</v>
      </c>
      <c r="S72" s="29">
        <f t="shared" si="2"/>
        <v>5.8328183361629886</v>
      </c>
      <c r="T72" s="71"/>
      <c r="U72">
        <v>21443</v>
      </c>
      <c r="V72">
        <v>26.4</v>
      </c>
      <c r="W72" s="29">
        <v>5.8328183361629886</v>
      </c>
      <c r="X72">
        <f t="shared" si="5"/>
        <v>12138779373.599998</v>
      </c>
      <c r="Z72">
        <v>17396</v>
      </c>
      <c r="AA72">
        <v>14.3</v>
      </c>
      <c r="AB72" s="74">
        <v>4327477668.8000002</v>
      </c>
      <c r="AC72" s="29">
        <v>3.43181</v>
      </c>
      <c r="AD72" s="73">
        <f t="shared" si="3"/>
        <v>23.661506315600001</v>
      </c>
      <c r="AE72" s="29">
        <f t="shared" si="4"/>
        <v>181.46025868971242</v>
      </c>
    </row>
    <row r="73" spans="1:31" ht="15.6" thickTop="1" thickBot="1" x14ac:dyDescent="0.35">
      <c r="A73" s="34">
        <v>2</v>
      </c>
      <c r="B73" s="31">
        <v>31</v>
      </c>
      <c r="C73" s="40">
        <v>34365</v>
      </c>
      <c r="D73" s="40">
        <v>18516</v>
      </c>
      <c r="E73" s="44">
        <v>14.3</v>
      </c>
      <c r="G73" s="52">
        <v>0.15824699999999955</v>
      </c>
      <c r="H73" s="52">
        <v>0.10021050000000004</v>
      </c>
      <c r="I73" s="52">
        <v>8.2579499999999875E-2</v>
      </c>
      <c r="J73" s="52">
        <v>0.16140599999999986</v>
      </c>
      <c r="K73" s="52">
        <v>7.770599999999972E-2</v>
      </c>
      <c r="L73" s="52">
        <v>0.23232150000000007</v>
      </c>
      <c r="M73" s="52">
        <v>0.1659149999999999</v>
      </c>
      <c r="N73" s="4">
        <f t="shared" si="6"/>
        <v>0.13976935714285701</v>
      </c>
      <c r="O73" s="4">
        <f t="shared" si="7"/>
        <v>0.23232150000000007</v>
      </c>
      <c r="P73" s="71">
        <v>3.99851</v>
      </c>
      <c r="Q73">
        <v>12</v>
      </c>
      <c r="R73">
        <v>14.3</v>
      </c>
      <c r="S73" s="29">
        <f t="shared" si="2"/>
        <v>3.3943208828522922</v>
      </c>
      <c r="T73" s="71"/>
      <c r="U73">
        <v>18516</v>
      </c>
      <c r="V73">
        <v>14.3</v>
      </c>
      <c r="W73" s="29">
        <v>3.3943208828522922</v>
      </c>
      <c r="X73">
        <f t="shared" si="5"/>
        <v>4902644260.8000002</v>
      </c>
      <c r="Z73">
        <v>19959</v>
      </c>
      <c r="AA73">
        <v>11.6</v>
      </c>
      <c r="AB73" s="74">
        <v>4620995499.5999994</v>
      </c>
      <c r="AC73" s="29">
        <v>3.6601358234295414</v>
      </c>
      <c r="AD73" s="73">
        <f t="shared" si="3"/>
        <v>25.235758069949064</v>
      </c>
      <c r="AE73" s="29">
        <f t="shared" si="4"/>
        <v>182.01973801891924</v>
      </c>
    </row>
    <row r="74" spans="1:31" ht="15" thickTop="1" x14ac:dyDescent="0.3">
      <c r="A74" s="54">
        <v>2</v>
      </c>
      <c r="B74" s="55">
        <v>32</v>
      </c>
      <c r="C74" s="56">
        <v>34366</v>
      </c>
      <c r="D74" s="56">
        <v>16244</v>
      </c>
      <c r="E74" s="57">
        <v>22</v>
      </c>
      <c r="F74" s="58"/>
      <c r="G74" s="59">
        <v>0.17693100000000012</v>
      </c>
      <c r="H74" s="59">
        <v>0.12182400000000002</v>
      </c>
      <c r="I74" s="59">
        <v>9.6349499999999921E-2</v>
      </c>
      <c r="J74" s="59">
        <v>0.24605100000000019</v>
      </c>
      <c r="K74" s="59">
        <v>0.11213100000000006</v>
      </c>
      <c r="L74" s="59">
        <v>0.24906149999999991</v>
      </c>
      <c r="M74" s="59">
        <v>0.18555750000000018</v>
      </c>
      <c r="N74" s="60">
        <f t="shared" si="6"/>
        <v>0.16970078571428579</v>
      </c>
      <c r="O74" s="60">
        <f t="shared" si="7"/>
        <v>0.24906149999999991</v>
      </c>
      <c r="P74" s="72">
        <v>5.7607900000000001</v>
      </c>
      <c r="Q74">
        <v>12</v>
      </c>
      <c r="R74">
        <v>22</v>
      </c>
      <c r="S74" s="29">
        <f t="shared" si="2"/>
        <v>4.890314091680815</v>
      </c>
      <c r="T74" s="71"/>
      <c r="U74">
        <v>16244</v>
      </c>
      <c r="V74">
        <v>22</v>
      </c>
      <c r="W74" s="29">
        <v>4.890314091680815</v>
      </c>
      <c r="X74">
        <f t="shared" si="5"/>
        <v>5805085792</v>
      </c>
      <c r="Z74">
        <v>20977</v>
      </c>
      <c r="AA74">
        <v>10.9</v>
      </c>
      <c r="AB74" s="74">
        <v>4796376366.1000004</v>
      </c>
      <c r="AC74" s="29">
        <v>3.4054753820033961</v>
      </c>
      <c r="AD74" s="73">
        <f t="shared" si="3"/>
        <v>23.479935444821734</v>
      </c>
      <c r="AE74" s="29">
        <f t="shared" si="4"/>
        <v>181.39334888445373</v>
      </c>
    </row>
    <row r="75" spans="1:31" ht="15" thickBot="1" x14ac:dyDescent="0.35">
      <c r="A75" s="35">
        <v>2</v>
      </c>
      <c r="B75" s="31">
        <v>33</v>
      </c>
      <c r="C75" s="40">
        <v>34367</v>
      </c>
      <c r="D75" s="40">
        <v>16949</v>
      </c>
      <c r="E75" s="44">
        <v>186.7</v>
      </c>
      <c r="G75" s="52">
        <v>6.3428805000000015</v>
      </c>
      <c r="H75" s="52">
        <v>2.2625730000000006</v>
      </c>
      <c r="I75" s="52">
        <v>1.0874115</v>
      </c>
      <c r="J75" s="52">
        <v>3.2448869999999999</v>
      </c>
      <c r="K75" s="52">
        <v>4.0070025000000005</v>
      </c>
      <c r="L75" s="52">
        <v>5.0490810000000002</v>
      </c>
      <c r="M75" s="52">
        <v>1.3480560000000004</v>
      </c>
      <c r="N75" s="4">
        <f t="shared" si="6"/>
        <v>3.334555928571429</v>
      </c>
      <c r="O75" s="4">
        <f t="shared" si="7"/>
        <v>6.3428805000000015</v>
      </c>
      <c r="P75" s="71">
        <v>89.321100000000001</v>
      </c>
      <c r="Q75">
        <v>12</v>
      </c>
      <c r="R75">
        <v>186.7</v>
      </c>
      <c r="S75" s="29">
        <f t="shared" si="2"/>
        <v>75.824363327674035</v>
      </c>
      <c r="T75" s="71"/>
      <c r="U75">
        <v>16949</v>
      </c>
      <c r="V75">
        <v>186.7</v>
      </c>
      <c r="W75" s="29">
        <v>75.824363327674035</v>
      </c>
      <c r="X75">
        <f t="shared" si="5"/>
        <v>53633047806.699997</v>
      </c>
      <c r="Z75">
        <v>18516</v>
      </c>
      <c r="AA75">
        <v>14.3</v>
      </c>
      <c r="AB75" s="74">
        <v>4902644260.8000002</v>
      </c>
      <c r="AC75" s="29">
        <v>3.3943208828522922</v>
      </c>
      <c r="AD75" s="73">
        <f t="shared" si="3"/>
        <v>23.40302785025467</v>
      </c>
      <c r="AE75" s="29">
        <f t="shared" si="4"/>
        <v>181.3648519025657</v>
      </c>
    </row>
    <row r="76" spans="1:31" ht="15.6" thickTop="1" thickBot="1" x14ac:dyDescent="0.35">
      <c r="A76" s="34">
        <v>2</v>
      </c>
      <c r="B76" s="31">
        <v>34</v>
      </c>
      <c r="C76" s="40">
        <v>34368</v>
      </c>
      <c r="D76" s="40">
        <v>13969</v>
      </c>
      <c r="E76" s="44">
        <v>97.1</v>
      </c>
      <c r="G76" s="52">
        <v>1.6621470000000007</v>
      </c>
      <c r="H76" s="52">
        <v>0.68771700000000013</v>
      </c>
      <c r="I76" s="52">
        <v>0.32051699999999977</v>
      </c>
      <c r="J76" s="52">
        <v>0.9743489999999998</v>
      </c>
      <c r="K76" s="52">
        <v>1.2491009999999994</v>
      </c>
      <c r="L76" s="52">
        <v>1.3358520000000005</v>
      </c>
      <c r="M76" s="52">
        <v>0.4660875000000006</v>
      </c>
      <c r="N76" s="4">
        <f t="shared" si="6"/>
        <v>0.95653864285714285</v>
      </c>
      <c r="O76" s="4">
        <f t="shared" si="7"/>
        <v>1.6621470000000007</v>
      </c>
      <c r="P76" s="71">
        <v>22.2531</v>
      </c>
      <c r="Q76">
        <v>12</v>
      </c>
      <c r="R76">
        <v>97.1</v>
      </c>
      <c r="S76" s="29">
        <f t="shared" si="2"/>
        <v>18.890577249575554</v>
      </c>
      <c r="T76" s="71"/>
      <c r="U76">
        <v>13969</v>
      </c>
      <c r="V76">
        <v>97.1</v>
      </c>
      <c r="W76" s="29">
        <v>18.890577249575554</v>
      </c>
      <c r="X76">
        <f t="shared" si="5"/>
        <v>18947410513.099998</v>
      </c>
      <c r="Z76">
        <v>15235</v>
      </c>
      <c r="AA76">
        <v>21.66</v>
      </c>
      <c r="AB76" s="74">
        <v>5027399173.5</v>
      </c>
      <c r="AC76" s="29">
        <v>3.35</v>
      </c>
      <c r="AD76" s="73">
        <f t="shared" ref="AD76:AD107" si="8">AC76*6.89476</f>
        <v>23.097446000000001</v>
      </c>
      <c r="AE76" s="29">
        <f t="shared" ref="AE76:AE107" si="9">20*LOG(AC76/(0.00000000290075))</f>
        <v>181.25069012241565</v>
      </c>
    </row>
    <row r="77" spans="1:31" ht="15.6" thickTop="1" thickBot="1" x14ac:dyDescent="0.35">
      <c r="A77" s="34">
        <v>2</v>
      </c>
      <c r="B77" s="31">
        <v>35</v>
      </c>
      <c r="C77" s="40">
        <v>34369</v>
      </c>
      <c r="D77" s="40">
        <v>20522</v>
      </c>
      <c r="E77" s="44">
        <v>193.4</v>
      </c>
      <c r="G77" s="52">
        <v>5.6027294999999997</v>
      </c>
      <c r="H77" s="52">
        <v>1.9933829999999999</v>
      </c>
      <c r="I77" s="52">
        <v>1.1837475</v>
      </c>
      <c r="J77" s="52">
        <v>3.3777405000000003</v>
      </c>
      <c r="K77" s="52">
        <v>3.342114</v>
      </c>
      <c r="L77" s="52">
        <v>4.4210204999999991</v>
      </c>
      <c r="M77" s="52">
        <v>1.2312540000000005</v>
      </c>
      <c r="N77" s="4">
        <f t="shared" si="6"/>
        <v>3.0217127142857145</v>
      </c>
      <c r="O77" s="4">
        <f t="shared" si="7"/>
        <v>5.6027294999999997</v>
      </c>
      <c r="P77" s="71">
        <v>89.321100000000001</v>
      </c>
      <c r="Q77">
        <v>12</v>
      </c>
      <c r="R77">
        <v>193.4</v>
      </c>
      <c r="S77" s="29">
        <f t="shared" si="2"/>
        <v>75.824363327674035</v>
      </c>
      <c r="T77" s="71"/>
      <c r="U77">
        <v>20522</v>
      </c>
      <c r="V77">
        <v>193.4</v>
      </c>
      <c r="W77" s="29">
        <v>75.824363327674035</v>
      </c>
      <c r="X77">
        <f t="shared" si="5"/>
        <v>81450890405.600006</v>
      </c>
      <c r="Z77">
        <v>18236</v>
      </c>
      <c r="AA77">
        <v>15.8</v>
      </c>
      <c r="AB77" s="74">
        <v>5254316796.8000002</v>
      </c>
      <c r="AC77" s="29">
        <v>2.4058064516129032</v>
      </c>
      <c r="AD77" s="73">
        <f t="shared" si="8"/>
        <v>16.587458090322581</v>
      </c>
      <c r="AE77" s="29">
        <f t="shared" si="9"/>
        <v>178.37500768549904</v>
      </c>
    </row>
    <row r="78" spans="1:31" ht="15.6" thickTop="1" thickBot="1" x14ac:dyDescent="0.35">
      <c r="A78" s="34">
        <v>2</v>
      </c>
      <c r="B78" s="31">
        <v>36</v>
      </c>
      <c r="C78" s="40">
        <v>34370</v>
      </c>
      <c r="D78" s="40">
        <v>20886</v>
      </c>
      <c r="E78" s="44">
        <v>133.19999999999999</v>
      </c>
      <c r="G78" s="52">
        <v>3.9101129999999999</v>
      </c>
      <c r="H78" s="52">
        <v>1.4068619999999998</v>
      </c>
      <c r="I78" s="52">
        <v>0.82293299999999969</v>
      </c>
      <c r="J78" s="52">
        <v>2.1760514999999998</v>
      </c>
      <c r="K78" s="52">
        <v>2.2769235000000005</v>
      </c>
      <c r="L78" s="52">
        <v>2.5841025000000002</v>
      </c>
      <c r="M78" s="52">
        <v>1.0085849999999996</v>
      </c>
      <c r="N78" s="4">
        <f t="shared" si="6"/>
        <v>2.0265100714285711</v>
      </c>
      <c r="O78" s="4">
        <f t="shared" si="7"/>
        <v>3.9101129999999999</v>
      </c>
      <c r="P78" s="71">
        <v>62.6721</v>
      </c>
      <c r="Q78">
        <v>12</v>
      </c>
      <c r="R78">
        <v>133.19999999999999</v>
      </c>
      <c r="S78" s="29">
        <f t="shared" si="2"/>
        <v>53.202122241086592</v>
      </c>
      <c r="T78" s="71"/>
      <c r="U78">
        <v>20886</v>
      </c>
      <c r="V78">
        <v>133.19999999999999</v>
      </c>
      <c r="W78" s="29">
        <v>53.202122241086592</v>
      </c>
      <c r="X78">
        <f t="shared" si="5"/>
        <v>58105169467.199997</v>
      </c>
      <c r="Z78">
        <v>16016</v>
      </c>
      <c r="AA78">
        <v>21.2</v>
      </c>
      <c r="AB78" s="74">
        <v>5438059827.1999998</v>
      </c>
      <c r="AC78" s="29">
        <v>4.5214600000000003</v>
      </c>
      <c r="AD78" s="73">
        <f t="shared" si="8"/>
        <v>31.1743815496</v>
      </c>
      <c r="AE78" s="29">
        <f t="shared" si="9"/>
        <v>183.85536784410337</v>
      </c>
    </row>
    <row r="79" spans="1:31" ht="15.6" thickTop="1" thickBot="1" x14ac:dyDescent="0.35">
      <c r="A79" s="34">
        <v>2</v>
      </c>
      <c r="B79" s="31">
        <v>37</v>
      </c>
      <c r="C79" s="40">
        <v>34371</v>
      </c>
      <c r="D79" s="40">
        <v>19167</v>
      </c>
      <c r="E79" s="44">
        <v>185.7</v>
      </c>
      <c r="G79" s="52">
        <v>5.6931659999999997</v>
      </c>
      <c r="H79" s="52">
        <v>2.0346389999999999</v>
      </c>
      <c r="I79" s="52">
        <v>0.98220600000000013</v>
      </c>
      <c r="J79" s="52">
        <v>3.1759829999999996</v>
      </c>
      <c r="K79" s="52">
        <v>3.3962085000000002</v>
      </c>
      <c r="L79" s="52">
        <v>3.7919744999999998</v>
      </c>
      <c r="M79" s="52">
        <v>1.3011165000000005</v>
      </c>
      <c r="N79" s="4">
        <f t="shared" si="6"/>
        <v>2.9107562142857142</v>
      </c>
      <c r="O79" s="4">
        <f t="shared" si="7"/>
        <v>5.6931659999999997</v>
      </c>
      <c r="P79" s="71">
        <v>89.320400000000006</v>
      </c>
      <c r="Q79">
        <v>12</v>
      </c>
      <c r="R79">
        <v>185.7</v>
      </c>
      <c r="S79" s="29">
        <f t="shared" si="2"/>
        <v>75.823769100169784</v>
      </c>
      <c r="T79" s="71"/>
      <c r="U79">
        <v>19167</v>
      </c>
      <c r="V79">
        <v>185.7</v>
      </c>
      <c r="W79" s="29">
        <v>75.823769100169784</v>
      </c>
      <c r="X79">
        <f t="shared" si="5"/>
        <v>68221331187.299995</v>
      </c>
      <c r="Z79">
        <v>22958</v>
      </c>
      <c r="AA79">
        <v>10.5</v>
      </c>
      <c r="AB79" s="74">
        <v>5534232522</v>
      </c>
      <c r="AC79" s="29">
        <v>3.1494482173174871</v>
      </c>
      <c r="AD79" s="73">
        <f t="shared" si="8"/>
        <v>21.714689590831917</v>
      </c>
      <c r="AE79" s="29">
        <f t="shared" si="9"/>
        <v>180.71448342467644</v>
      </c>
    </row>
    <row r="80" spans="1:31" ht="15.6" thickTop="1" thickBot="1" x14ac:dyDescent="0.35">
      <c r="A80" s="34">
        <v>2</v>
      </c>
      <c r="B80" s="31">
        <v>38</v>
      </c>
      <c r="C80" s="40">
        <v>34372</v>
      </c>
      <c r="D80" s="40">
        <v>18076</v>
      </c>
      <c r="E80" s="44">
        <v>181.2</v>
      </c>
      <c r="G80" s="52">
        <v>5.5624319999999994</v>
      </c>
      <c r="H80" s="52">
        <v>1.9648980000000003</v>
      </c>
      <c r="I80" s="52">
        <v>1.1591640000000007</v>
      </c>
      <c r="J80" s="52">
        <v>3.2694840000000007</v>
      </c>
      <c r="K80" s="52">
        <v>3.6057150000000004</v>
      </c>
      <c r="L80" s="52">
        <v>4.5785385000000005</v>
      </c>
      <c r="M80" s="52">
        <v>1.3982624999999993</v>
      </c>
      <c r="N80" s="4">
        <f t="shared" si="6"/>
        <v>3.0769277142857137</v>
      </c>
      <c r="O80" s="4">
        <f t="shared" si="7"/>
        <v>5.5624319999999994</v>
      </c>
      <c r="P80" s="71">
        <v>73.353700000000003</v>
      </c>
      <c r="Q80">
        <v>12</v>
      </c>
      <c r="R80">
        <v>181.2</v>
      </c>
      <c r="S80" s="29">
        <f t="shared" si="2"/>
        <v>62.269694397283537</v>
      </c>
      <c r="T80" s="71"/>
      <c r="U80">
        <v>18076</v>
      </c>
      <c r="V80">
        <v>181.2</v>
      </c>
      <c r="W80" s="29">
        <v>62.269694397283537</v>
      </c>
      <c r="X80">
        <f t="shared" si="5"/>
        <v>59205609811.199997</v>
      </c>
      <c r="Z80">
        <v>18436</v>
      </c>
      <c r="AA80">
        <v>16.399999999999999</v>
      </c>
      <c r="AB80" s="74">
        <v>5574131974.3999996</v>
      </c>
      <c r="AC80" s="29">
        <v>3.2401782682512739</v>
      </c>
      <c r="AD80" s="73">
        <f t="shared" si="8"/>
        <v>22.340251516808152</v>
      </c>
      <c r="AE80" s="29">
        <f t="shared" si="9"/>
        <v>180.96117207956414</v>
      </c>
    </row>
    <row r="81" spans="1:31" ht="15.6" thickTop="1" thickBot="1" x14ac:dyDescent="0.35">
      <c r="A81" s="34">
        <v>2</v>
      </c>
      <c r="B81" s="31">
        <v>39</v>
      </c>
      <c r="C81" s="40">
        <v>34373</v>
      </c>
      <c r="D81" s="40">
        <v>17784</v>
      </c>
      <c r="E81" s="44">
        <v>104</v>
      </c>
      <c r="G81" s="52">
        <v>3.0048299999999997</v>
      </c>
      <c r="H81" s="52">
        <v>1.2388680000000001</v>
      </c>
      <c r="I81" s="52">
        <v>0.64693349999999972</v>
      </c>
      <c r="J81" s="52">
        <v>1.8119025000000004</v>
      </c>
      <c r="K81" s="52">
        <v>1.648431</v>
      </c>
      <c r="L81" s="52">
        <v>2.4216704999999998</v>
      </c>
      <c r="M81" s="52">
        <v>0.80882549999999942</v>
      </c>
      <c r="N81" s="4">
        <f t="shared" si="6"/>
        <v>1.6544944285714285</v>
      </c>
      <c r="O81" s="4">
        <f t="shared" si="7"/>
        <v>3.0048299999999997</v>
      </c>
      <c r="P81" s="71">
        <v>83.154600000000002</v>
      </c>
      <c r="Q81">
        <v>12</v>
      </c>
      <c r="R81">
        <v>104</v>
      </c>
      <c r="S81" s="29">
        <f t="shared" si="2"/>
        <v>70.589643463497453</v>
      </c>
      <c r="T81" s="71"/>
      <c r="U81">
        <v>17784</v>
      </c>
      <c r="V81">
        <v>104</v>
      </c>
      <c r="W81" s="29">
        <v>70.589643463497453</v>
      </c>
      <c r="X81">
        <f t="shared" si="5"/>
        <v>32892148224</v>
      </c>
      <c r="Z81">
        <v>17864</v>
      </c>
      <c r="AA81">
        <v>18.100000000000001</v>
      </c>
      <c r="AB81" s="74">
        <v>5776117177.6000004</v>
      </c>
      <c r="AC81" s="29">
        <v>2.8225721561969443</v>
      </c>
      <c r="AD81" s="73">
        <f t="shared" si="8"/>
        <v>19.460957599660443</v>
      </c>
      <c r="AE81" s="29">
        <f t="shared" si="9"/>
        <v>179.76269504242393</v>
      </c>
    </row>
    <row r="82" spans="1:31" ht="15.6" thickTop="1" thickBot="1" x14ac:dyDescent="0.35">
      <c r="A82" s="34">
        <v>2</v>
      </c>
      <c r="B82" s="31">
        <v>40</v>
      </c>
      <c r="C82" s="40">
        <v>34374</v>
      </c>
      <c r="D82" s="40">
        <v>12503</v>
      </c>
      <c r="E82" s="44">
        <v>154.9</v>
      </c>
      <c r="G82" s="52">
        <v>4.0742595000000001</v>
      </c>
      <c r="H82" s="52">
        <v>1.5669989999999998</v>
      </c>
      <c r="I82" s="52">
        <v>0.94288050000000068</v>
      </c>
      <c r="J82" s="52">
        <v>2.6710965</v>
      </c>
      <c r="K82" s="52">
        <v>2.4549480000000004</v>
      </c>
      <c r="L82" s="52">
        <v>3.8215124999999999</v>
      </c>
      <c r="M82" s="52">
        <v>1.1613914999999999</v>
      </c>
      <c r="N82" s="4">
        <f t="shared" si="6"/>
        <v>2.3847267857142858</v>
      </c>
      <c r="O82" s="4">
        <f t="shared" si="7"/>
        <v>4.0742595000000001</v>
      </c>
      <c r="P82" s="71">
        <v>84.828999999999994</v>
      </c>
      <c r="Q82">
        <v>12</v>
      </c>
      <c r="R82">
        <v>154.9</v>
      </c>
      <c r="S82" s="29">
        <f t="shared" si="2"/>
        <v>72.011035653650254</v>
      </c>
      <c r="T82" s="71"/>
      <c r="U82">
        <v>12503</v>
      </c>
      <c r="V82">
        <v>154.9</v>
      </c>
      <c r="W82" s="29">
        <v>72.011035653650254</v>
      </c>
      <c r="X82">
        <f t="shared" si="5"/>
        <v>24214743894.100002</v>
      </c>
      <c r="Z82">
        <v>16244</v>
      </c>
      <c r="AA82">
        <v>22</v>
      </c>
      <c r="AB82" s="74">
        <v>5805085792</v>
      </c>
      <c r="AC82" s="29">
        <v>4.890314091680815</v>
      </c>
      <c r="AD82" s="73">
        <f t="shared" si="8"/>
        <v>33.717541986757212</v>
      </c>
      <c r="AE82" s="29">
        <f t="shared" si="9"/>
        <v>184.53652905332549</v>
      </c>
    </row>
    <row r="83" spans="1:31" ht="15.6" thickTop="1" thickBot="1" x14ac:dyDescent="0.35">
      <c r="A83" s="34">
        <v>2</v>
      </c>
      <c r="B83" s="31">
        <v>41</v>
      </c>
      <c r="C83" s="40">
        <v>34375</v>
      </c>
      <c r="D83" s="40">
        <v>20323</v>
      </c>
      <c r="E83" s="44">
        <v>16.100000000000001</v>
      </c>
      <c r="G83" s="52">
        <v>0.5602769999999998</v>
      </c>
      <c r="H83" s="52">
        <v>0.17487900000000012</v>
      </c>
      <c r="I83" s="52">
        <v>0.17894249999999975</v>
      </c>
      <c r="J83" s="52">
        <v>0.35037899999999972</v>
      </c>
      <c r="K83" s="52">
        <v>0.34620750000000033</v>
      </c>
      <c r="L83" s="52">
        <v>0.54931500000000044</v>
      </c>
      <c r="M83" s="52">
        <v>0.24887249999999986</v>
      </c>
      <c r="N83" s="4">
        <f t="shared" si="6"/>
        <v>0.34412464285714289</v>
      </c>
      <c r="O83" s="4">
        <f t="shared" si="7"/>
        <v>0.5602769999999998</v>
      </c>
      <c r="P83" s="71">
        <v>5.9148899999999998</v>
      </c>
      <c r="Q83">
        <v>12</v>
      </c>
      <c r="R83">
        <v>16.100000000000001</v>
      </c>
      <c r="S83" s="29">
        <f t="shared" si="2"/>
        <v>5.0211290322580648</v>
      </c>
      <c r="T83" s="71"/>
      <c r="U83">
        <v>20323</v>
      </c>
      <c r="V83">
        <v>16.100000000000001</v>
      </c>
      <c r="W83" s="29">
        <v>5.0211290322580648</v>
      </c>
      <c r="X83">
        <f t="shared" si="5"/>
        <v>6649691696.9000006</v>
      </c>
      <c r="Z83">
        <v>21479</v>
      </c>
      <c r="AA83">
        <v>13.7</v>
      </c>
      <c r="AB83" s="74">
        <v>6320459941.6999998</v>
      </c>
      <c r="AC83" s="29">
        <v>6.0854923599320889</v>
      </c>
      <c r="AD83" s="73">
        <f t="shared" si="8"/>
        <v>41.958009303565369</v>
      </c>
      <c r="AE83" s="29">
        <f t="shared" si="9"/>
        <v>186.43570841213344</v>
      </c>
    </row>
    <row r="84" spans="1:31" ht="15" thickTop="1" x14ac:dyDescent="0.3">
      <c r="A84" s="54">
        <v>2</v>
      </c>
      <c r="B84" s="55">
        <v>42</v>
      </c>
      <c r="C84" s="56">
        <v>34376</v>
      </c>
      <c r="D84" s="56">
        <v>18266</v>
      </c>
      <c r="E84" s="57">
        <v>20.5</v>
      </c>
      <c r="F84" s="58"/>
      <c r="G84" s="59">
        <v>0.17201700000000006</v>
      </c>
      <c r="H84" s="59">
        <v>0.13852349999999994</v>
      </c>
      <c r="I84" s="59">
        <v>0.11896199999999997</v>
      </c>
      <c r="J84" s="59">
        <v>0.24802200000000041</v>
      </c>
      <c r="K84" s="59">
        <v>0.12392999999999992</v>
      </c>
      <c r="L84" s="59">
        <v>0.23232150000000007</v>
      </c>
      <c r="M84" s="59">
        <v>0.20412000000000008</v>
      </c>
      <c r="N84" s="60">
        <f t="shared" si="6"/>
        <v>0.17684228571428576</v>
      </c>
      <c r="O84" s="60">
        <f t="shared" si="7"/>
        <v>0.24802200000000041</v>
      </c>
      <c r="P84" s="72">
        <v>5.5140900000000004</v>
      </c>
      <c r="Q84">
        <v>12</v>
      </c>
      <c r="R84">
        <v>20.5</v>
      </c>
      <c r="S84" s="29">
        <f t="shared" si="2"/>
        <v>4.6808913412563671</v>
      </c>
      <c r="T84" s="71"/>
      <c r="U84">
        <v>18266</v>
      </c>
      <c r="V84">
        <v>20.5</v>
      </c>
      <c r="W84" s="29">
        <v>4.6808913412563671</v>
      </c>
      <c r="X84">
        <f t="shared" si="5"/>
        <v>6839758498</v>
      </c>
      <c r="Z84">
        <v>21491</v>
      </c>
      <c r="AA84">
        <v>14.3</v>
      </c>
      <c r="AB84" s="74">
        <v>6604642058.3000002</v>
      </c>
      <c r="AC84" s="29">
        <v>3.0359168081494059</v>
      </c>
      <c r="AD84" s="73">
        <f t="shared" si="8"/>
        <v>20.931917772156197</v>
      </c>
      <c r="AE84" s="29">
        <f t="shared" si="9"/>
        <v>180.39559131391655</v>
      </c>
    </row>
    <row r="85" spans="1:31" ht="15" thickBot="1" x14ac:dyDescent="0.35">
      <c r="A85" s="35">
        <v>2</v>
      </c>
      <c r="B85" s="31">
        <v>43</v>
      </c>
      <c r="C85" s="40">
        <v>34377</v>
      </c>
      <c r="D85" s="40">
        <v>16016</v>
      </c>
      <c r="E85" s="44">
        <v>21.2</v>
      </c>
      <c r="G85" s="52">
        <v>6.1924500000000049E-2</v>
      </c>
      <c r="H85" s="52">
        <v>5.2069499999999991E-2</v>
      </c>
      <c r="I85" s="52">
        <v>5.0139000000000176E-2</v>
      </c>
      <c r="J85" s="52">
        <v>6.7918500000000465E-2</v>
      </c>
      <c r="K85" s="52">
        <v>3.9339000000000408E-2</v>
      </c>
      <c r="L85" s="52">
        <v>8.1701999999999525E-2</v>
      </c>
      <c r="M85" s="52">
        <v>5.348699999999957E-2</v>
      </c>
      <c r="N85" s="4">
        <f t="shared" si="6"/>
        <v>5.8082785714285733E-2</v>
      </c>
      <c r="O85" s="4">
        <f t="shared" si="7"/>
        <v>8.1701999999999525E-2</v>
      </c>
      <c r="P85" s="71">
        <v>4.5214600000000003</v>
      </c>
      <c r="Q85">
        <v>18</v>
      </c>
      <c r="R85">
        <v>21.2</v>
      </c>
      <c r="S85" s="29">
        <f>P85</f>
        <v>4.5214600000000003</v>
      </c>
      <c r="T85" s="71"/>
      <c r="U85">
        <v>16016</v>
      </c>
      <c r="V85">
        <v>21.2</v>
      </c>
      <c r="W85" s="29">
        <v>4.5214600000000003</v>
      </c>
      <c r="X85">
        <f t="shared" si="5"/>
        <v>5438059827.1999998</v>
      </c>
      <c r="Z85">
        <v>20323</v>
      </c>
      <c r="AA85">
        <v>16.100000000000001</v>
      </c>
      <c r="AB85" s="74">
        <v>6649691696.9000006</v>
      </c>
      <c r="AC85" s="29">
        <v>5.0211290322580648</v>
      </c>
      <c r="AD85" s="73">
        <f t="shared" si="8"/>
        <v>34.619479606451613</v>
      </c>
      <c r="AE85" s="29">
        <f t="shared" si="9"/>
        <v>184.76582162078739</v>
      </c>
    </row>
    <row r="86" spans="1:31" ht="15.6" thickTop="1" thickBot="1" x14ac:dyDescent="0.35">
      <c r="A86" s="34">
        <v>2</v>
      </c>
      <c r="B86" s="31">
        <v>44</v>
      </c>
      <c r="C86" s="40">
        <v>34378</v>
      </c>
      <c r="D86" s="40">
        <v>21323</v>
      </c>
      <c r="E86" s="44">
        <v>174.2</v>
      </c>
      <c r="G86" s="52">
        <v>1.4105205000000005</v>
      </c>
      <c r="H86" s="52">
        <v>0.99914850000000044</v>
      </c>
      <c r="I86" s="52">
        <v>0.49748850000000033</v>
      </c>
      <c r="J86" s="52">
        <v>1.1662650000000006</v>
      </c>
      <c r="K86" s="52">
        <v>1.3563179999999997</v>
      </c>
      <c r="L86" s="52">
        <v>0.93618450000000042</v>
      </c>
      <c r="M86" s="52">
        <v>0.64619100000000007</v>
      </c>
      <c r="N86" s="4">
        <f t="shared" si="6"/>
        <v>1.0017308571428574</v>
      </c>
      <c r="O86" s="4">
        <f t="shared" si="7"/>
        <v>1.4105205000000005</v>
      </c>
      <c r="P86" s="71">
        <v>89.320499999999996</v>
      </c>
      <c r="Q86">
        <v>18</v>
      </c>
      <c r="R86">
        <v>174.2</v>
      </c>
      <c r="S86" s="29">
        <f t="shared" ref="S86:S121" si="10">P86</f>
        <v>89.320499999999996</v>
      </c>
      <c r="T86" s="71"/>
      <c r="U86">
        <v>21323</v>
      </c>
      <c r="V86">
        <v>174.2</v>
      </c>
      <c r="W86" s="29">
        <v>89.320499999999996</v>
      </c>
      <c r="X86">
        <f t="shared" si="5"/>
        <v>79203571311.799988</v>
      </c>
      <c r="Z86">
        <v>18266</v>
      </c>
      <c r="AA86">
        <v>20.5</v>
      </c>
      <c r="AB86" s="74">
        <v>6839758498</v>
      </c>
      <c r="AC86" s="29">
        <v>4.6808913412563671</v>
      </c>
      <c r="AD86" s="73">
        <f t="shared" si="8"/>
        <v>32.273622384040749</v>
      </c>
      <c r="AE86" s="29">
        <f t="shared" si="9"/>
        <v>184.15636517876089</v>
      </c>
    </row>
    <row r="87" spans="1:31" ht="15.6" thickTop="1" thickBot="1" x14ac:dyDescent="0.35">
      <c r="A87" s="34">
        <v>2</v>
      </c>
      <c r="B87" s="31">
        <v>45</v>
      </c>
      <c r="C87" s="40">
        <v>34379</v>
      </c>
      <c r="D87" s="40">
        <v>19361</v>
      </c>
      <c r="E87" s="44">
        <v>115.4</v>
      </c>
      <c r="G87" s="52">
        <v>1.1431529999999996</v>
      </c>
      <c r="H87" s="52">
        <v>0.54329400000000005</v>
      </c>
      <c r="I87" s="52">
        <v>0.27726299999999987</v>
      </c>
      <c r="J87" s="52">
        <v>0.67811849999999996</v>
      </c>
      <c r="K87" s="52">
        <v>0.72389700000000023</v>
      </c>
      <c r="L87" s="52">
        <v>0.78360749999999968</v>
      </c>
      <c r="M87" s="52">
        <v>0.35802000000000017</v>
      </c>
      <c r="N87" s="4">
        <f t="shared" si="6"/>
        <v>0.64390757142857136</v>
      </c>
      <c r="O87" s="4">
        <f t="shared" si="7"/>
        <v>1.1431529999999996</v>
      </c>
      <c r="P87" s="71">
        <v>40.1389</v>
      </c>
      <c r="Q87">
        <v>18</v>
      </c>
      <c r="R87">
        <v>115.4</v>
      </c>
      <c r="S87" s="29">
        <f t="shared" si="10"/>
        <v>40.1389</v>
      </c>
      <c r="T87" s="71"/>
      <c r="U87">
        <v>19361</v>
      </c>
      <c r="V87">
        <v>115.4</v>
      </c>
      <c r="W87" s="29">
        <v>40.1389</v>
      </c>
      <c r="X87">
        <f t="shared" si="5"/>
        <v>43257496243.400002</v>
      </c>
      <c r="Z87">
        <v>14461</v>
      </c>
      <c r="AA87">
        <v>38.299999999999997</v>
      </c>
      <c r="AB87" s="74">
        <v>8009315954.2999992</v>
      </c>
      <c r="AC87" s="29">
        <v>2.7400509337860783</v>
      </c>
      <c r="AD87" s="73">
        <f t="shared" si="8"/>
        <v>18.891993576230902</v>
      </c>
      <c r="AE87" s="29">
        <f t="shared" si="9"/>
        <v>179.50496669835394</v>
      </c>
    </row>
    <row r="88" spans="1:31" ht="15.6" thickTop="1" thickBot="1" x14ac:dyDescent="0.35">
      <c r="A88" s="34">
        <v>2</v>
      </c>
      <c r="B88" s="31">
        <v>46</v>
      </c>
      <c r="C88" s="40">
        <v>34380</v>
      </c>
      <c r="D88" s="40">
        <v>20799</v>
      </c>
      <c r="E88" s="44">
        <v>192.9</v>
      </c>
      <c r="G88" s="52">
        <v>1.7368424999999998</v>
      </c>
      <c r="H88" s="52">
        <v>0.99030600000000002</v>
      </c>
      <c r="I88" s="52">
        <v>0.58990949999999975</v>
      </c>
      <c r="J88" s="52">
        <v>1.4812199999999993</v>
      </c>
      <c r="K88" s="52">
        <v>1.2048480000000008</v>
      </c>
      <c r="L88" s="52">
        <v>1.3673609999999994</v>
      </c>
      <c r="M88" s="52">
        <v>0.79355699999999951</v>
      </c>
      <c r="N88" s="4">
        <f t="shared" si="6"/>
        <v>1.1662919999999999</v>
      </c>
      <c r="O88" s="4">
        <f t="shared" si="7"/>
        <v>1.7368424999999998</v>
      </c>
      <c r="P88" s="71">
        <v>89.320499999999996</v>
      </c>
      <c r="Q88">
        <v>18</v>
      </c>
      <c r="R88">
        <v>192.9</v>
      </c>
      <c r="S88" s="29">
        <f t="shared" si="10"/>
        <v>89.320499999999996</v>
      </c>
      <c r="T88" s="71"/>
      <c r="U88">
        <v>20799</v>
      </c>
      <c r="V88">
        <v>192.9</v>
      </c>
      <c r="W88" s="29">
        <v>89.320499999999996</v>
      </c>
      <c r="X88">
        <f t="shared" si="5"/>
        <v>83448231552.900009</v>
      </c>
      <c r="Z88">
        <v>22043</v>
      </c>
      <c r="AA88">
        <v>16.5</v>
      </c>
      <c r="AB88" s="74">
        <v>8017248508.5</v>
      </c>
      <c r="AC88" s="29">
        <v>7.4239558573853985</v>
      </c>
      <c r="AD88" s="73">
        <f t="shared" si="8"/>
        <v>51.186393887266547</v>
      </c>
      <c r="AE88" s="29">
        <f t="shared" si="9"/>
        <v>188.16250160001408</v>
      </c>
    </row>
    <row r="89" spans="1:31" ht="15.6" thickTop="1" thickBot="1" x14ac:dyDescent="0.35">
      <c r="A89" s="34">
        <v>2</v>
      </c>
      <c r="B89" s="31">
        <v>47</v>
      </c>
      <c r="C89" s="40">
        <v>34381</v>
      </c>
      <c r="D89" s="40">
        <v>15235</v>
      </c>
      <c r="E89" s="44">
        <v>21.66</v>
      </c>
      <c r="G89" s="52">
        <v>4.2268499999999813E-2</v>
      </c>
      <c r="H89" s="52">
        <v>4.618350000000028E-2</v>
      </c>
      <c r="I89" s="52">
        <v>4.6197000000000252E-2</v>
      </c>
      <c r="J89" s="52">
        <v>4.2322500000000644E-2</v>
      </c>
      <c r="K89" s="52">
        <v>3.8353500000000304E-2</v>
      </c>
      <c r="L89" s="52">
        <v>5.6106000000000177E-2</v>
      </c>
      <c r="M89" s="52">
        <v>7.3129500000000319E-2</v>
      </c>
      <c r="N89" s="4">
        <f t="shared" si="6"/>
        <v>4.9222928571428834E-2</v>
      </c>
      <c r="O89" s="4">
        <f t="shared" si="7"/>
        <v>7.3129500000000319E-2</v>
      </c>
      <c r="P89" s="71">
        <v>3.35</v>
      </c>
      <c r="Q89">
        <v>18</v>
      </c>
      <c r="R89">
        <v>21.66</v>
      </c>
      <c r="S89" s="29">
        <f t="shared" si="10"/>
        <v>3.35</v>
      </c>
      <c r="T89" s="71"/>
      <c r="U89">
        <v>15235</v>
      </c>
      <c r="V89">
        <v>21.66</v>
      </c>
      <c r="W89" s="29">
        <v>3.35</v>
      </c>
      <c r="X89">
        <f t="shared" si="5"/>
        <v>5027399173.5</v>
      </c>
      <c r="Z89">
        <v>23588</v>
      </c>
      <c r="AA89">
        <v>15.6</v>
      </c>
      <c r="AB89" s="74">
        <v>8679742406.3999996</v>
      </c>
      <c r="AC89" s="29">
        <v>3.9878353140916807</v>
      </c>
      <c r="AD89" s="73">
        <f t="shared" si="8"/>
        <v>27.495167410186756</v>
      </c>
      <c r="AE89" s="29">
        <f t="shared" si="9"/>
        <v>182.76453828009778</v>
      </c>
    </row>
    <row r="90" spans="1:31" ht="15.6" thickTop="1" thickBot="1" x14ac:dyDescent="0.35">
      <c r="A90" s="34">
        <v>2</v>
      </c>
      <c r="B90" s="31">
        <v>48</v>
      </c>
      <c r="C90" s="40">
        <v>34382</v>
      </c>
      <c r="D90" s="40">
        <v>20980</v>
      </c>
      <c r="E90" s="44">
        <v>83.8</v>
      </c>
      <c r="G90" s="52">
        <v>0.91412550000000004</v>
      </c>
      <c r="H90" s="52">
        <v>0.49416750000000037</v>
      </c>
      <c r="I90" s="52">
        <v>0.2684069999999999</v>
      </c>
      <c r="J90" s="52">
        <v>0.63873900000000017</v>
      </c>
      <c r="K90" s="52">
        <v>0.67471650000000027</v>
      </c>
      <c r="L90" s="52">
        <v>0.54537300000000044</v>
      </c>
      <c r="M90" s="52">
        <v>0.25651349999999978</v>
      </c>
      <c r="N90" s="4">
        <f t="shared" si="6"/>
        <v>0.54172028571428588</v>
      </c>
      <c r="O90" s="4">
        <f t="shared" si="7"/>
        <v>0.91412550000000004</v>
      </c>
      <c r="P90" s="71">
        <v>40.352800000000002</v>
      </c>
      <c r="Q90">
        <v>18</v>
      </c>
      <c r="R90">
        <v>83.8</v>
      </c>
      <c r="S90" s="29">
        <f t="shared" si="10"/>
        <v>40.352800000000002</v>
      </c>
      <c r="T90" s="71"/>
      <c r="U90">
        <v>20980</v>
      </c>
      <c r="V90">
        <v>83.8</v>
      </c>
      <c r="W90" s="29">
        <v>40.352800000000002</v>
      </c>
      <c r="X90">
        <f t="shared" si="5"/>
        <v>36885441520</v>
      </c>
      <c r="Z90">
        <v>23238</v>
      </c>
      <c r="AA90">
        <v>16.2</v>
      </c>
      <c r="AB90" s="74">
        <v>8748075232.7999992</v>
      </c>
      <c r="AC90" s="29">
        <v>3.5272835314091684</v>
      </c>
      <c r="AD90" s="73">
        <f t="shared" si="8"/>
        <v>24.319773401018676</v>
      </c>
      <c r="AE90" s="29">
        <f t="shared" si="9"/>
        <v>181.69860139548405</v>
      </c>
    </row>
    <row r="91" spans="1:31" ht="15.6" thickTop="1" thickBot="1" x14ac:dyDescent="0.35">
      <c r="A91" s="34">
        <v>2</v>
      </c>
      <c r="B91" s="31">
        <v>49</v>
      </c>
      <c r="C91" s="40">
        <v>34383</v>
      </c>
      <c r="D91" s="40">
        <v>17396</v>
      </c>
      <c r="E91" s="44">
        <v>14.3</v>
      </c>
      <c r="G91" s="52">
        <v>4.4226000000000529E-2</v>
      </c>
      <c r="H91" s="52">
        <v>3.3398999999999859E-2</v>
      </c>
      <c r="I91" s="52">
        <v>3.1468500000000045E-2</v>
      </c>
      <c r="J91" s="52">
        <v>3.6409500000000039E-2</v>
      </c>
      <c r="K91" s="52">
        <v>2.3598000000000161E-2</v>
      </c>
      <c r="L91" s="52">
        <v>4.4307000000000339E-2</v>
      </c>
      <c r="M91" s="52">
        <v>4.3672499999999899E-2</v>
      </c>
      <c r="N91" s="4">
        <f t="shared" si="6"/>
        <v>3.6725785714285843E-2</v>
      </c>
      <c r="O91" s="4">
        <f t="shared" si="7"/>
        <v>4.4307000000000339E-2</v>
      </c>
      <c r="P91" s="71">
        <v>3.43181</v>
      </c>
      <c r="Q91">
        <v>18</v>
      </c>
      <c r="R91">
        <v>14.3</v>
      </c>
      <c r="S91" s="29">
        <f t="shared" si="10"/>
        <v>3.43181</v>
      </c>
      <c r="T91" s="71"/>
      <c r="U91">
        <v>17396</v>
      </c>
      <c r="V91">
        <v>14.3</v>
      </c>
      <c r="W91" s="29">
        <v>3.43181</v>
      </c>
      <c r="X91">
        <f t="shared" si="5"/>
        <v>4327477668.8000002</v>
      </c>
      <c r="Z91">
        <v>21819</v>
      </c>
      <c r="AA91">
        <v>18.600000000000001</v>
      </c>
      <c r="AB91" s="74">
        <v>8854878954.6000004</v>
      </c>
      <c r="AC91" s="29">
        <v>3.7356876061120547</v>
      </c>
      <c r="AD91" s="73">
        <f t="shared" si="8"/>
        <v>25.75666947911715</v>
      </c>
      <c r="AE91" s="29">
        <f t="shared" si="9"/>
        <v>182.19720501263512</v>
      </c>
    </row>
    <row r="92" spans="1:31" ht="15.6" thickTop="1" thickBot="1" x14ac:dyDescent="0.35">
      <c r="A92" s="34">
        <v>2</v>
      </c>
      <c r="B92" s="31">
        <v>50</v>
      </c>
      <c r="C92" s="40">
        <v>34384</v>
      </c>
      <c r="D92" s="40">
        <v>20995</v>
      </c>
      <c r="E92" s="44">
        <v>192.5</v>
      </c>
      <c r="G92" s="52">
        <v>1.1067840000000004</v>
      </c>
      <c r="H92" s="52">
        <v>0.77711400000000042</v>
      </c>
      <c r="I92" s="52">
        <v>0.44342100000000018</v>
      </c>
      <c r="J92" s="52">
        <v>0.96943499999999971</v>
      </c>
      <c r="K92" s="52">
        <v>1.0091384999999997</v>
      </c>
      <c r="L92" s="52">
        <v>0.86629500000000026</v>
      </c>
      <c r="M92" s="52">
        <v>0.65164499999999981</v>
      </c>
      <c r="N92" s="4">
        <f t="shared" si="6"/>
        <v>0.83197607142857144</v>
      </c>
      <c r="O92" s="4">
        <f t="shared" si="7"/>
        <v>1.1067840000000004</v>
      </c>
      <c r="P92" s="71">
        <v>75.228399999999993</v>
      </c>
      <c r="Q92">
        <v>18</v>
      </c>
      <c r="R92">
        <v>192.5</v>
      </c>
      <c r="S92" s="29">
        <f t="shared" si="10"/>
        <v>75.228399999999993</v>
      </c>
      <c r="T92" s="71"/>
      <c r="U92">
        <v>20995</v>
      </c>
      <c r="V92">
        <v>192.5</v>
      </c>
      <c r="W92" s="29">
        <v>75.228399999999993</v>
      </c>
      <c r="X92">
        <f t="shared" si="5"/>
        <v>84852079812.5</v>
      </c>
      <c r="Z92">
        <v>23491</v>
      </c>
      <c r="AA92">
        <v>16.399999999999999</v>
      </c>
      <c r="AB92" s="74">
        <v>9049964128.3999996</v>
      </c>
      <c r="AC92" s="29">
        <v>4.0827504244482169</v>
      </c>
      <c r="AD92" s="73">
        <f t="shared" si="8"/>
        <v>28.149584316468587</v>
      </c>
      <c r="AE92" s="29">
        <f t="shared" si="9"/>
        <v>182.96885063427649</v>
      </c>
    </row>
    <row r="93" spans="1:31" ht="15.6" thickTop="1" thickBot="1" x14ac:dyDescent="0.35">
      <c r="A93" s="34">
        <v>2</v>
      </c>
      <c r="B93" s="31">
        <v>51</v>
      </c>
      <c r="C93" s="40">
        <v>34385</v>
      </c>
      <c r="D93" s="40">
        <v>21200</v>
      </c>
      <c r="E93" s="44">
        <v>25.79</v>
      </c>
      <c r="G93" s="52">
        <v>0.15530399999999969</v>
      </c>
      <c r="H93" s="52">
        <v>8.2525500000000002E-2</v>
      </c>
      <c r="I93" s="52">
        <v>9.4392000000000156E-2</v>
      </c>
      <c r="J93" s="52">
        <v>0.13385250000000029</v>
      </c>
      <c r="K93" s="52">
        <v>9.7361999999999477E-2</v>
      </c>
      <c r="L93" s="52">
        <v>0.14077799999999996</v>
      </c>
      <c r="M93" s="52">
        <v>0.11461500000000004</v>
      </c>
      <c r="N93" s="4">
        <f t="shared" si="6"/>
        <v>0.11697557142857137</v>
      </c>
      <c r="O93" s="4">
        <f t="shared" si="7"/>
        <v>0.15530399999999969</v>
      </c>
      <c r="P93" s="71">
        <v>12.7445</v>
      </c>
      <c r="Q93">
        <v>18</v>
      </c>
      <c r="R93">
        <v>25.79</v>
      </c>
      <c r="S93" s="29">
        <f t="shared" si="10"/>
        <v>12.7445</v>
      </c>
      <c r="T93" s="71"/>
      <c r="U93">
        <v>21200</v>
      </c>
      <c r="V93">
        <v>25.79</v>
      </c>
      <c r="W93" s="29">
        <v>12.7445</v>
      </c>
      <c r="X93">
        <f t="shared" si="5"/>
        <v>11591057600</v>
      </c>
      <c r="Z93">
        <v>24001</v>
      </c>
      <c r="AA93">
        <v>15.9</v>
      </c>
      <c r="AB93" s="74">
        <v>9159163215.8999996</v>
      </c>
      <c r="AC93" s="29">
        <v>5.1703650254668938</v>
      </c>
      <c r="AD93" s="73">
        <f t="shared" si="8"/>
        <v>35.648425962988121</v>
      </c>
      <c r="AE93" s="29">
        <f t="shared" si="9"/>
        <v>185.02021808514317</v>
      </c>
    </row>
    <row r="94" spans="1:31" ht="15" thickTop="1" x14ac:dyDescent="0.3">
      <c r="A94" s="54">
        <v>2</v>
      </c>
      <c r="B94" s="55">
        <v>52</v>
      </c>
      <c r="C94" s="56">
        <v>34386</v>
      </c>
      <c r="D94" s="56">
        <v>17276</v>
      </c>
      <c r="E94" s="57">
        <v>45.8</v>
      </c>
      <c r="F94" s="58"/>
      <c r="G94" s="59">
        <v>0.29290949999999988</v>
      </c>
      <c r="H94" s="59">
        <v>0.15719400000000008</v>
      </c>
      <c r="I94" s="59">
        <v>0.14158799999999999</v>
      </c>
      <c r="J94" s="59">
        <v>0.24013800000000007</v>
      </c>
      <c r="K94" s="59">
        <v>0.18686699999999951</v>
      </c>
      <c r="L94" s="59">
        <v>0.35635950000000022</v>
      </c>
      <c r="M94" s="59">
        <v>0.19429199999999996</v>
      </c>
      <c r="N94" s="60">
        <f t="shared" si="6"/>
        <v>0.22419257142857138</v>
      </c>
      <c r="O94" s="60">
        <f t="shared" si="7"/>
        <v>0.35635950000000022</v>
      </c>
      <c r="P94" s="72">
        <v>12.430899999999999</v>
      </c>
      <c r="Q94">
        <v>18</v>
      </c>
      <c r="R94">
        <v>45.8</v>
      </c>
      <c r="S94" s="29">
        <f t="shared" si="10"/>
        <v>12.430899999999999</v>
      </c>
      <c r="T94" s="71"/>
      <c r="U94">
        <v>17276</v>
      </c>
      <c r="V94">
        <v>45.8</v>
      </c>
      <c r="W94" s="29">
        <v>12.430899999999999</v>
      </c>
      <c r="X94">
        <f t="shared" si="5"/>
        <v>13669476060.799999</v>
      </c>
      <c r="Z94">
        <v>23265</v>
      </c>
      <c r="AA94">
        <v>17.899999999999999</v>
      </c>
      <c r="AB94" s="74">
        <v>9688558027.5</v>
      </c>
      <c r="AC94" s="29">
        <v>4.5754584040747037</v>
      </c>
      <c r="AD94" s="73">
        <f t="shared" si="8"/>
        <v>31.546687586078104</v>
      </c>
      <c r="AE94" s="29">
        <f t="shared" si="9"/>
        <v>183.95848621152919</v>
      </c>
    </row>
    <row r="95" spans="1:31" ht="15" thickBot="1" x14ac:dyDescent="0.35">
      <c r="A95" s="35">
        <v>2</v>
      </c>
      <c r="B95" s="31">
        <v>53</v>
      </c>
      <c r="C95" s="40">
        <v>34389</v>
      </c>
      <c r="D95" s="40">
        <v>13432</v>
      </c>
      <c r="E95" s="44">
        <v>174.5</v>
      </c>
      <c r="G95" s="52">
        <v>0.60057450000000034</v>
      </c>
      <c r="H95" s="52">
        <v>0.52365149999999971</v>
      </c>
      <c r="I95" s="52">
        <v>0.24776550000000003</v>
      </c>
      <c r="J95" s="52">
        <v>0.59051700000000029</v>
      </c>
      <c r="K95" s="52">
        <v>0.69045749999999995</v>
      </c>
      <c r="L95" s="52">
        <v>0.57489749999999973</v>
      </c>
      <c r="M95" s="52">
        <v>0.31000050000000035</v>
      </c>
      <c r="N95" s="4">
        <f t="shared" si="6"/>
        <v>0.505409142857143</v>
      </c>
      <c r="O95" s="4">
        <f t="shared" si="7"/>
        <v>0.69045749999999995</v>
      </c>
      <c r="P95" s="71">
        <v>49.302599999999998</v>
      </c>
      <c r="Q95">
        <v>18</v>
      </c>
      <c r="R95">
        <v>174.5</v>
      </c>
      <c r="S95" s="29">
        <f t="shared" si="10"/>
        <v>49.302599999999998</v>
      </c>
      <c r="T95" s="71"/>
      <c r="U95">
        <v>13432</v>
      </c>
      <c r="V95">
        <v>174.5</v>
      </c>
      <c r="W95" s="29">
        <v>49.302599999999998</v>
      </c>
      <c r="X95">
        <f t="shared" si="5"/>
        <v>31483049888</v>
      </c>
      <c r="Z95">
        <v>18757</v>
      </c>
      <c r="AA95">
        <v>28.5</v>
      </c>
      <c r="AB95" s="74">
        <v>10027013896.5</v>
      </c>
      <c r="AC95" s="29">
        <v>4.6170713073005096</v>
      </c>
      <c r="AD95" s="73">
        <f t="shared" si="8"/>
        <v>31.833598566723261</v>
      </c>
      <c r="AE95" s="29">
        <f t="shared" si="9"/>
        <v>184.03712562097095</v>
      </c>
    </row>
    <row r="96" spans="1:31" ht="15.6" thickTop="1" thickBot="1" x14ac:dyDescent="0.35">
      <c r="A96" s="34">
        <v>2</v>
      </c>
      <c r="B96" s="31">
        <v>54</v>
      </c>
      <c r="C96" s="40">
        <v>34390</v>
      </c>
      <c r="D96" s="40">
        <v>12606</v>
      </c>
      <c r="E96" s="44">
        <v>169.3</v>
      </c>
      <c r="G96" s="52">
        <v>0.76864949999999999</v>
      </c>
      <c r="H96" s="52">
        <v>0.58554899999999988</v>
      </c>
      <c r="I96" s="52">
        <v>0.31068900000000016</v>
      </c>
      <c r="J96" s="52">
        <v>0.70075799999999999</v>
      </c>
      <c r="K96" s="52">
        <v>0.60488099999999989</v>
      </c>
      <c r="L96" s="52">
        <v>0.61721999999999988</v>
      </c>
      <c r="M96" s="52">
        <v>0.51193349999999971</v>
      </c>
      <c r="N96" s="4">
        <f t="shared" si="6"/>
        <v>0.58566857142857132</v>
      </c>
      <c r="O96" s="4">
        <f t="shared" si="7"/>
        <v>0.76864949999999999</v>
      </c>
      <c r="P96" s="71">
        <v>89.318700000000007</v>
      </c>
      <c r="Q96">
        <v>18</v>
      </c>
      <c r="R96">
        <v>169.3</v>
      </c>
      <c r="S96" s="29">
        <f t="shared" si="10"/>
        <v>89.318700000000007</v>
      </c>
      <c r="T96" s="71"/>
      <c r="U96">
        <v>12606</v>
      </c>
      <c r="V96">
        <v>169.3</v>
      </c>
      <c r="W96" s="29">
        <v>89.318700000000007</v>
      </c>
      <c r="X96">
        <f t="shared" si="5"/>
        <v>26903672254.800003</v>
      </c>
      <c r="Z96">
        <v>13659</v>
      </c>
      <c r="AA96">
        <v>58.88</v>
      </c>
      <c r="AB96" s="74">
        <v>10985140385.280001</v>
      </c>
      <c r="AC96" s="29">
        <v>10.212400000000001</v>
      </c>
      <c r="AD96" s="73">
        <f t="shared" si="8"/>
        <v>70.412047024000003</v>
      </c>
      <c r="AE96" s="29">
        <f t="shared" si="9"/>
        <v>190.93235032052087</v>
      </c>
    </row>
    <row r="97" spans="1:31" ht="15.6" thickTop="1" thickBot="1" x14ac:dyDescent="0.35">
      <c r="A97" s="34">
        <v>2</v>
      </c>
      <c r="B97" s="31">
        <v>55</v>
      </c>
      <c r="C97" s="40">
        <v>34391</v>
      </c>
      <c r="D97" s="40">
        <v>12640</v>
      </c>
      <c r="E97" s="44">
        <v>194</v>
      </c>
      <c r="G97" s="52">
        <v>0.68805449999999979</v>
      </c>
      <c r="H97" s="52">
        <v>0.47156849999999978</v>
      </c>
      <c r="I97" s="52">
        <v>0.33527249999999992</v>
      </c>
      <c r="J97" s="52">
        <v>0.64169549999999997</v>
      </c>
      <c r="K97" s="52">
        <v>0.79273350000000053</v>
      </c>
      <c r="L97" s="52">
        <v>0.64577250000000008</v>
      </c>
      <c r="M97" s="52">
        <v>0.39841200000000004</v>
      </c>
      <c r="N97" s="4">
        <f t="shared" si="6"/>
        <v>0.56764414285714282</v>
      </c>
      <c r="O97" s="4">
        <f t="shared" si="7"/>
        <v>0.79273350000000053</v>
      </c>
      <c r="P97" s="71">
        <v>50.843299999999999</v>
      </c>
      <c r="Q97">
        <v>18</v>
      </c>
      <c r="R97">
        <v>194</v>
      </c>
      <c r="S97" s="29">
        <f t="shared" si="10"/>
        <v>50.843299999999999</v>
      </c>
      <c r="T97" s="71"/>
      <c r="U97">
        <v>12640</v>
      </c>
      <c r="V97">
        <v>194</v>
      </c>
      <c r="W97" s="29">
        <v>50.843299999999999</v>
      </c>
      <c r="X97">
        <f t="shared" si="5"/>
        <v>30995302400</v>
      </c>
      <c r="Z97">
        <v>21200</v>
      </c>
      <c r="AA97">
        <v>25.79</v>
      </c>
      <c r="AB97" s="74">
        <v>11591057600</v>
      </c>
      <c r="AC97" s="29">
        <v>12.7445</v>
      </c>
      <c r="AD97" s="73">
        <f t="shared" si="8"/>
        <v>87.870268820000007</v>
      </c>
      <c r="AE97" s="29">
        <f t="shared" si="9"/>
        <v>192.85625001434698</v>
      </c>
    </row>
    <row r="98" spans="1:31" ht="15.6" thickTop="1" thickBot="1" x14ac:dyDescent="0.35">
      <c r="A98" s="34">
        <v>2</v>
      </c>
      <c r="B98" s="31">
        <v>56</v>
      </c>
      <c r="C98" s="40">
        <v>34392</v>
      </c>
      <c r="D98" s="40">
        <v>10723</v>
      </c>
      <c r="E98" s="44">
        <v>31.17</v>
      </c>
      <c r="G98" s="52">
        <v>3.7354499999999756E-2</v>
      </c>
      <c r="H98" s="52">
        <v>2.6527500000000048E-2</v>
      </c>
      <c r="I98" s="52">
        <v>2.5569000000000362E-2</v>
      </c>
      <c r="J98" s="52">
        <v>2.8539000000000155E-2</v>
      </c>
      <c r="K98" s="52">
        <v>2.1640499999999927E-2</v>
      </c>
      <c r="L98" s="52">
        <v>4.4293499999999889E-2</v>
      </c>
      <c r="M98" s="52">
        <v>2.9470499999999903E-2</v>
      </c>
      <c r="N98" s="4">
        <f t="shared" si="6"/>
        <v>3.0484928571428576E-2</v>
      </c>
      <c r="O98" s="4">
        <f t="shared" si="7"/>
        <v>4.4293499999999889E-2</v>
      </c>
      <c r="P98" s="71">
        <v>2.88687</v>
      </c>
      <c r="Q98">
        <v>18</v>
      </c>
      <c r="R98">
        <v>31.17</v>
      </c>
      <c r="S98" s="29">
        <f t="shared" si="10"/>
        <v>2.88687</v>
      </c>
      <c r="T98" s="71"/>
      <c r="U98">
        <v>10723</v>
      </c>
      <c r="V98">
        <v>31.17</v>
      </c>
      <c r="W98" s="29">
        <v>2.88687</v>
      </c>
      <c r="X98">
        <f t="shared" si="5"/>
        <v>3584011662.9300003</v>
      </c>
      <c r="Z98">
        <v>21443</v>
      </c>
      <c r="AA98">
        <v>26.4</v>
      </c>
      <c r="AB98" s="74">
        <v>12138779373.599998</v>
      </c>
      <c r="AC98" s="29">
        <v>5.8328183361629886</v>
      </c>
      <c r="AD98" s="73">
        <f t="shared" si="8"/>
        <v>40.215882551443123</v>
      </c>
      <c r="AE98" s="29">
        <f t="shared" si="9"/>
        <v>186.06736299140175</v>
      </c>
    </row>
    <row r="99" spans="1:31" ht="15.6" thickTop="1" thickBot="1" x14ac:dyDescent="0.35">
      <c r="A99" s="34">
        <v>2</v>
      </c>
      <c r="B99" s="31">
        <v>57</v>
      </c>
      <c r="C99" s="40">
        <v>34393</v>
      </c>
      <c r="D99" s="40">
        <v>10297</v>
      </c>
      <c r="E99" s="44">
        <v>163.4</v>
      </c>
      <c r="G99" s="52">
        <v>0.69395399999999996</v>
      </c>
      <c r="H99" s="52">
        <v>0.49023899999999992</v>
      </c>
      <c r="I99" s="52">
        <v>0.24088050000000025</v>
      </c>
      <c r="J99" s="52">
        <v>0.59345999999999965</v>
      </c>
      <c r="K99" s="52">
        <v>0.65210399999999968</v>
      </c>
      <c r="L99" s="52">
        <v>0.49023899999999992</v>
      </c>
      <c r="M99" s="52">
        <v>0.33073649999999993</v>
      </c>
      <c r="N99" s="4">
        <f t="shared" si="6"/>
        <v>0.49880185714285702</v>
      </c>
      <c r="O99" s="4">
        <f t="shared" si="7"/>
        <v>0.69395399999999996</v>
      </c>
      <c r="P99" s="71">
        <v>55.051499999999997</v>
      </c>
      <c r="Q99">
        <v>18</v>
      </c>
      <c r="R99">
        <v>163.4</v>
      </c>
      <c r="S99" s="29">
        <f t="shared" si="10"/>
        <v>55.051499999999997</v>
      </c>
      <c r="T99" s="71"/>
      <c r="U99">
        <v>10297</v>
      </c>
      <c r="V99">
        <v>163.4</v>
      </c>
      <c r="W99" s="29">
        <v>55.051499999999997</v>
      </c>
      <c r="X99">
        <f t="shared" si="5"/>
        <v>17325009350.600002</v>
      </c>
      <c r="Z99">
        <v>23246</v>
      </c>
      <c r="AA99">
        <v>24.1</v>
      </c>
      <c r="AB99" s="74">
        <v>13023074035.6</v>
      </c>
      <c r="AC99" s="29">
        <v>4.1035059422750422</v>
      </c>
      <c r="AD99" s="73">
        <f t="shared" si="8"/>
        <v>28.292688630560267</v>
      </c>
      <c r="AE99" s="29">
        <f t="shared" si="9"/>
        <v>183.0128953148847</v>
      </c>
    </row>
    <row r="100" spans="1:31" ht="15.6" thickTop="1" thickBot="1" x14ac:dyDescent="0.35">
      <c r="A100" s="34">
        <v>2</v>
      </c>
      <c r="B100" s="31">
        <v>58</v>
      </c>
      <c r="C100" s="40">
        <v>34394</v>
      </c>
      <c r="D100" s="40">
        <v>11079</v>
      </c>
      <c r="E100" s="44">
        <v>187.8</v>
      </c>
      <c r="G100" s="52">
        <v>0.87284249999999985</v>
      </c>
      <c r="H100" s="52">
        <v>0.62384850000000036</v>
      </c>
      <c r="I100" s="52">
        <v>0.4453785000000004</v>
      </c>
      <c r="J100" s="52">
        <v>0.79621649999999955</v>
      </c>
      <c r="K100" s="52">
        <v>0.62750700000000037</v>
      </c>
      <c r="L100" s="52">
        <v>0.74127150000000008</v>
      </c>
      <c r="M100" s="52">
        <v>0.48136950000000001</v>
      </c>
      <c r="N100" s="4">
        <f t="shared" si="6"/>
        <v>0.65549057142857159</v>
      </c>
      <c r="O100" s="4">
        <f t="shared" si="7"/>
        <v>0.87284249999999985</v>
      </c>
      <c r="P100" s="71">
        <v>89.320099999999996</v>
      </c>
      <c r="Q100">
        <v>18</v>
      </c>
      <c r="R100">
        <v>187.8</v>
      </c>
      <c r="S100" s="29">
        <f t="shared" si="10"/>
        <v>89.320099999999996</v>
      </c>
      <c r="T100" s="71"/>
      <c r="U100">
        <v>11079</v>
      </c>
      <c r="V100">
        <v>187.8</v>
      </c>
      <c r="W100" s="29">
        <v>89.320099999999996</v>
      </c>
      <c r="X100">
        <f t="shared" si="5"/>
        <v>23051368459.800003</v>
      </c>
      <c r="Z100">
        <v>17276</v>
      </c>
      <c r="AA100">
        <v>45.8</v>
      </c>
      <c r="AB100" s="74">
        <v>13669476060.799999</v>
      </c>
      <c r="AC100" s="29">
        <v>12.430899999999999</v>
      </c>
      <c r="AD100" s="73">
        <f t="shared" si="8"/>
        <v>85.708072083999994</v>
      </c>
      <c r="AE100" s="29">
        <f t="shared" si="9"/>
        <v>192.63984543767177</v>
      </c>
    </row>
    <row r="101" spans="1:31" ht="15.6" thickTop="1" thickBot="1" x14ac:dyDescent="0.35">
      <c r="A101" s="34">
        <v>2</v>
      </c>
      <c r="B101" s="31">
        <v>59</v>
      </c>
      <c r="C101" s="40">
        <v>34395</v>
      </c>
      <c r="D101" s="40">
        <v>13659</v>
      </c>
      <c r="E101" s="44">
        <v>58.88</v>
      </c>
      <c r="G101" s="52">
        <v>0.18380249999999995</v>
      </c>
      <c r="H101" s="52">
        <v>9.9224999999999924E-2</v>
      </c>
      <c r="I101" s="52">
        <v>0.12289049999999993</v>
      </c>
      <c r="J101" s="52">
        <v>0.20668500000000034</v>
      </c>
      <c r="K101" s="52">
        <v>0.12785849999999988</v>
      </c>
      <c r="L101" s="52">
        <v>0.15061950000000005</v>
      </c>
      <c r="M101" s="52">
        <v>0.22594950000000005</v>
      </c>
      <c r="N101" s="4">
        <f t="shared" si="6"/>
        <v>0.15957578571428571</v>
      </c>
      <c r="O101" s="4">
        <f t="shared" si="7"/>
        <v>0.22594950000000005</v>
      </c>
      <c r="P101" s="71">
        <v>10.212400000000001</v>
      </c>
      <c r="Q101">
        <v>18</v>
      </c>
      <c r="R101">
        <v>58.88</v>
      </c>
      <c r="S101" s="29">
        <f t="shared" si="10"/>
        <v>10.212400000000001</v>
      </c>
      <c r="T101" s="71"/>
      <c r="U101">
        <v>13659</v>
      </c>
      <c r="V101">
        <v>58.88</v>
      </c>
      <c r="W101" s="29">
        <v>10.212400000000001</v>
      </c>
      <c r="X101">
        <f t="shared" si="5"/>
        <v>10985140385.280001</v>
      </c>
      <c r="Z101">
        <v>10297</v>
      </c>
      <c r="AA101">
        <v>163.4</v>
      </c>
      <c r="AB101" s="74">
        <v>17325009350.600002</v>
      </c>
      <c r="AC101" s="29">
        <v>55.051499999999997</v>
      </c>
      <c r="AD101" s="73">
        <f t="shared" si="8"/>
        <v>379.56688013999997</v>
      </c>
      <c r="AE101" s="29">
        <f t="shared" si="9"/>
        <v>205.56517711735196</v>
      </c>
    </row>
    <row r="102" spans="1:31" ht="15.6" thickTop="1" thickBot="1" x14ac:dyDescent="0.35">
      <c r="A102" s="34">
        <v>2</v>
      </c>
      <c r="B102" s="31">
        <v>60</v>
      </c>
      <c r="C102" s="40">
        <v>34396</v>
      </c>
      <c r="D102" s="40">
        <v>12281</v>
      </c>
      <c r="E102" s="44">
        <v>157.5</v>
      </c>
      <c r="G102" s="52">
        <v>0.79224750000000022</v>
      </c>
      <c r="H102" s="52">
        <v>0.47256749999999986</v>
      </c>
      <c r="I102" s="52">
        <v>0.20449799999999968</v>
      </c>
      <c r="J102" s="52">
        <v>0.53835299999999953</v>
      </c>
      <c r="K102" s="52">
        <v>0.71896949999999971</v>
      </c>
      <c r="L102" s="52">
        <v>0.5837534999999997</v>
      </c>
      <c r="M102" s="52">
        <v>0.31000049999999985</v>
      </c>
      <c r="N102" s="4">
        <f t="shared" si="6"/>
        <v>0.51719849999999978</v>
      </c>
      <c r="O102" s="4">
        <f t="shared" si="7"/>
        <v>0.79224750000000022</v>
      </c>
      <c r="P102" s="71">
        <v>63.8962</v>
      </c>
      <c r="Q102">
        <v>18</v>
      </c>
      <c r="R102">
        <v>157.5</v>
      </c>
      <c r="S102" s="29">
        <f t="shared" si="10"/>
        <v>63.8962</v>
      </c>
      <c r="T102" s="71"/>
      <c r="U102">
        <v>12281</v>
      </c>
      <c r="V102">
        <v>157.5</v>
      </c>
      <c r="W102" s="29">
        <v>63.8962</v>
      </c>
      <c r="X102">
        <f t="shared" si="5"/>
        <v>23754616357.5</v>
      </c>
      <c r="Z102">
        <v>13969</v>
      </c>
      <c r="AA102">
        <v>97.1</v>
      </c>
      <c r="AB102" s="74">
        <v>18947410513.099998</v>
      </c>
      <c r="AC102" s="29">
        <v>18.890577249575554</v>
      </c>
      <c r="AD102" s="73">
        <f t="shared" si="8"/>
        <v>130.24599639728353</v>
      </c>
      <c r="AE102" s="29">
        <f t="shared" si="9"/>
        <v>196.2746985635934</v>
      </c>
    </row>
    <row r="103" spans="1:31" ht="15.6" thickTop="1" thickBot="1" x14ac:dyDescent="0.35">
      <c r="A103" s="34">
        <v>2</v>
      </c>
      <c r="B103" s="31">
        <v>61</v>
      </c>
      <c r="C103" s="40">
        <v>34397</v>
      </c>
      <c r="D103" s="40">
        <v>11438</v>
      </c>
      <c r="E103" s="44">
        <v>164.5</v>
      </c>
      <c r="G103" s="52">
        <v>0.74899349999999976</v>
      </c>
      <c r="H103" s="52">
        <v>0.55507950000000039</v>
      </c>
      <c r="I103" s="52">
        <v>0.322488</v>
      </c>
      <c r="J103" s="52">
        <v>0.72338400000000047</v>
      </c>
      <c r="K103" s="52">
        <v>0.80160299999999995</v>
      </c>
      <c r="L103" s="52">
        <v>0.48925349999999984</v>
      </c>
      <c r="M103" s="52">
        <v>0.39950550000000035</v>
      </c>
      <c r="N103" s="4">
        <f t="shared" si="6"/>
        <v>0.57718671428571444</v>
      </c>
      <c r="O103" s="4">
        <f t="shared" si="7"/>
        <v>0.80160299999999995</v>
      </c>
      <c r="P103" s="71">
        <v>55.008600000000001</v>
      </c>
      <c r="Q103">
        <v>18</v>
      </c>
      <c r="R103">
        <v>164.5</v>
      </c>
      <c r="S103" s="29">
        <f t="shared" si="10"/>
        <v>55.008600000000001</v>
      </c>
      <c r="T103" s="71"/>
      <c r="U103">
        <v>11438</v>
      </c>
      <c r="V103">
        <v>164.5</v>
      </c>
      <c r="W103" s="29">
        <v>55.008600000000001</v>
      </c>
      <c r="X103">
        <f t="shared" si="5"/>
        <v>21521180338</v>
      </c>
      <c r="Z103">
        <v>20533</v>
      </c>
      <c r="AA103">
        <v>48.78</v>
      </c>
      <c r="AB103" s="74">
        <v>20565847461.420002</v>
      </c>
      <c r="AC103" s="29">
        <v>10.223853989813243</v>
      </c>
      <c r="AD103" s="73">
        <f t="shared" si="8"/>
        <v>70.491019534804749</v>
      </c>
      <c r="AE103" s="29">
        <f t="shared" si="9"/>
        <v>190.94208675283375</v>
      </c>
    </row>
    <row r="104" spans="1:31" ht="15" thickTop="1" x14ac:dyDescent="0.3">
      <c r="A104" s="54">
        <v>2</v>
      </c>
      <c r="B104" s="55">
        <v>62</v>
      </c>
      <c r="C104" s="56">
        <v>34398</v>
      </c>
      <c r="D104" s="56">
        <v>13192</v>
      </c>
      <c r="E104" s="57">
        <v>133</v>
      </c>
      <c r="F104" s="58"/>
      <c r="G104" s="59">
        <v>0.64775700000000025</v>
      </c>
      <c r="H104" s="59">
        <v>0.38021400000000022</v>
      </c>
      <c r="I104" s="59">
        <v>0.26153550000000009</v>
      </c>
      <c r="J104" s="59">
        <v>0.60331499999999971</v>
      </c>
      <c r="K104" s="59">
        <v>0.42195600000000033</v>
      </c>
      <c r="L104" s="59">
        <v>0.68416650000000023</v>
      </c>
      <c r="M104" s="59">
        <v>0.33182999999999979</v>
      </c>
      <c r="N104" s="60">
        <f t="shared" si="6"/>
        <v>0.47582485714285722</v>
      </c>
      <c r="O104" s="60">
        <f t="shared" si="7"/>
        <v>0.68416650000000023</v>
      </c>
      <c r="P104" s="72">
        <v>58.856000000000002</v>
      </c>
      <c r="Q104">
        <v>18</v>
      </c>
      <c r="R104">
        <v>133</v>
      </c>
      <c r="S104" s="29">
        <f t="shared" si="10"/>
        <v>58.856000000000002</v>
      </c>
      <c r="T104" s="71"/>
      <c r="U104">
        <v>13192</v>
      </c>
      <c r="V104">
        <v>133</v>
      </c>
      <c r="W104" s="29">
        <v>58.856000000000002</v>
      </c>
      <c r="X104">
        <f t="shared" si="5"/>
        <v>23145838912</v>
      </c>
      <c r="Z104">
        <v>11438</v>
      </c>
      <c r="AA104">
        <v>164.5</v>
      </c>
      <c r="AB104" s="74">
        <v>21521180338</v>
      </c>
      <c r="AC104" s="29">
        <v>55.008600000000001</v>
      </c>
      <c r="AD104" s="73">
        <f t="shared" si="8"/>
        <v>379.271094936</v>
      </c>
      <c r="AE104" s="29">
        <f t="shared" si="9"/>
        <v>205.55840582268033</v>
      </c>
    </row>
    <row r="105" spans="1:31" ht="15" thickBot="1" x14ac:dyDescent="0.35">
      <c r="A105" s="35">
        <v>2</v>
      </c>
      <c r="B105" s="31">
        <v>63</v>
      </c>
      <c r="C105" s="40">
        <v>34400</v>
      </c>
      <c r="D105" s="40">
        <v>20814</v>
      </c>
      <c r="E105" s="44">
        <v>241.8</v>
      </c>
      <c r="G105" s="52">
        <v>2.1880125000000006</v>
      </c>
      <c r="H105" s="52">
        <v>1.5335865000000006</v>
      </c>
      <c r="I105" s="52">
        <v>0.82980449999999994</v>
      </c>
      <c r="J105" s="52">
        <v>1.6839495000000007</v>
      </c>
      <c r="K105" s="52">
        <v>2.2552830000000008</v>
      </c>
      <c r="L105" s="52">
        <v>1.9373310000000006</v>
      </c>
      <c r="M105" s="52">
        <v>0.93217499999999975</v>
      </c>
      <c r="N105" s="4">
        <f t="shared" si="6"/>
        <v>1.6228774285714287</v>
      </c>
      <c r="O105" s="4">
        <f t="shared" si="7"/>
        <v>2.2552830000000008</v>
      </c>
      <c r="P105" s="71">
        <v>89.320599999999999</v>
      </c>
      <c r="Q105">
        <v>18</v>
      </c>
      <c r="R105">
        <v>241.8</v>
      </c>
      <c r="S105" s="29">
        <f t="shared" si="10"/>
        <v>89.320599999999999</v>
      </c>
      <c r="T105" s="71"/>
      <c r="U105">
        <v>20814</v>
      </c>
      <c r="V105">
        <v>241.8</v>
      </c>
      <c r="W105" s="29">
        <v>89.320599999999999</v>
      </c>
      <c r="X105">
        <f t="shared" si="5"/>
        <v>104753223712.8</v>
      </c>
      <c r="Z105">
        <v>11079</v>
      </c>
      <c r="AA105">
        <v>187.8</v>
      </c>
      <c r="AB105" s="74">
        <v>23051368459.800003</v>
      </c>
      <c r="AC105" s="29">
        <v>89.320099999999996</v>
      </c>
      <c r="AD105" s="73">
        <f t="shared" si="8"/>
        <v>615.84065267599999</v>
      </c>
      <c r="AE105" s="29">
        <f t="shared" si="9"/>
        <v>209.7687779941235</v>
      </c>
    </row>
    <row r="106" spans="1:31" ht="15.6" thickTop="1" thickBot="1" x14ac:dyDescent="0.35">
      <c r="A106" s="34">
        <v>2</v>
      </c>
      <c r="B106" s="31">
        <v>64</v>
      </c>
      <c r="C106" s="40">
        <v>34401</v>
      </c>
      <c r="D106" s="40">
        <v>10418</v>
      </c>
      <c r="E106" s="44">
        <v>328.4</v>
      </c>
      <c r="F106" s="45" t="s">
        <v>125</v>
      </c>
      <c r="G106" s="52">
        <v>3.4668135000000002</v>
      </c>
      <c r="H106" s="52">
        <v>2.4836220000000009</v>
      </c>
      <c r="I106" s="52">
        <v>1.0303875</v>
      </c>
      <c r="J106" s="52">
        <v>2.7626264999999997</v>
      </c>
      <c r="K106" s="52">
        <v>3.4335765000000005</v>
      </c>
      <c r="L106" s="52">
        <v>2.7219104999999999</v>
      </c>
      <c r="M106" s="52">
        <v>1.6722314999999996</v>
      </c>
      <c r="N106" s="4">
        <f t="shared" si="6"/>
        <v>2.510166857142857</v>
      </c>
      <c r="O106" s="4">
        <f t="shared" si="7"/>
        <v>3.4668135000000002</v>
      </c>
      <c r="P106" s="71">
        <v>89.320599999999999</v>
      </c>
      <c r="Q106">
        <v>18</v>
      </c>
      <c r="R106">
        <v>328.4</v>
      </c>
      <c r="S106" s="29">
        <f t="shared" si="10"/>
        <v>89.320599999999999</v>
      </c>
      <c r="T106" s="71"/>
      <c r="U106">
        <v>10418</v>
      </c>
      <c r="V106">
        <v>328.4</v>
      </c>
      <c r="W106" s="29">
        <v>89.320599999999999</v>
      </c>
      <c r="X106">
        <f t="shared" si="5"/>
        <v>35642803361.599998</v>
      </c>
      <c r="Z106">
        <v>13192</v>
      </c>
      <c r="AA106">
        <v>133</v>
      </c>
      <c r="AB106" s="74">
        <v>23145838912</v>
      </c>
      <c r="AC106" s="29">
        <v>58.856000000000002</v>
      </c>
      <c r="AD106" s="73">
        <f t="shared" si="8"/>
        <v>405.79799456000001</v>
      </c>
      <c r="AE106" s="29">
        <f t="shared" si="9"/>
        <v>206.14560884236761</v>
      </c>
    </row>
    <row r="107" spans="1:31" ht="15.6" thickTop="1" thickBot="1" x14ac:dyDescent="0.35">
      <c r="A107" s="34">
        <v>2</v>
      </c>
      <c r="B107" s="31">
        <v>65</v>
      </c>
      <c r="C107" s="40">
        <v>34402</v>
      </c>
      <c r="D107" s="40"/>
      <c r="E107" s="44">
        <v>337</v>
      </c>
      <c r="F107" s="45" t="s">
        <v>126</v>
      </c>
      <c r="G107" s="52">
        <v>3.9101130000000004</v>
      </c>
      <c r="H107" s="52">
        <v>2.333313</v>
      </c>
      <c r="I107" s="52">
        <v>1.1395080000000004</v>
      </c>
      <c r="J107" s="52">
        <v>2.6228745</v>
      </c>
      <c r="K107" s="52">
        <v>3.1611465000000001</v>
      </c>
      <c r="L107" s="52">
        <v>2.453166</v>
      </c>
      <c r="M107" s="52">
        <v>1.7104500000000002</v>
      </c>
      <c r="N107" s="4">
        <f t="shared" si="6"/>
        <v>2.4757958571428573</v>
      </c>
      <c r="O107" s="4">
        <f t="shared" si="7"/>
        <v>3.9101130000000004</v>
      </c>
      <c r="P107" s="71">
        <v>223.304</v>
      </c>
      <c r="Q107">
        <v>18</v>
      </c>
      <c r="R107">
        <v>337</v>
      </c>
      <c r="S107" s="29">
        <f t="shared" si="10"/>
        <v>223.304</v>
      </c>
      <c r="T107" s="71"/>
      <c r="U107">
        <v>16028</v>
      </c>
      <c r="V107">
        <v>306.8</v>
      </c>
      <c r="W107">
        <v>138.54599999999999</v>
      </c>
      <c r="X107">
        <f t="shared" si="5"/>
        <v>78815933331.199997</v>
      </c>
      <c r="Z107">
        <v>12281</v>
      </c>
      <c r="AA107">
        <v>157.5</v>
      </c>
      <c r="AB107" s="74">
        <v>23754616357.5</v>
      </c>
      <c r="AC107" s="29">
        <v>63.8962</v>
      </c>
      <c r="AD107" s="73">
        <f t="shared" si="8"/>
        <v>440.54896391199998</v>
      </c>
      <c r="AE107" s="29">
        <f t="shared" si="9"/>
        <v>206.85929459770944</v>
      </c>
    </row>
    <row r="108" spans="1:31" ht="15.6" thickTop="1" thickBot="1" x14ac:dyDescent="0.35">
      <c r="A108" s="34">
        <v>2</v>
      </c>
      <c r="B108" s="31">
        <v>66</v>
      </c>
      <c r="C108" s="40">
        <v>34403</v>
      </c>
      <c r="D108" s="40">
        <v>16028</v>
      </c>
      <c r="E108" s="44">
        <v>306.8</v>
      </c>
      <c r="F108" s="45" t="s">
        <v>125</v>
      </c>
      <c r="G108" s="52">
        <v>3.5798489999999994</v>
      </c>
      <c r="H108" s="52">
        <v>2.1810330000000002</v>
      </c>
      <c r="I108" s="52">
        <v>1.0382445</v>
      </c>
      <c r="J108" s="52">
        <v>2.7075195000000005</v>
      </c>
      <c r="K108" s="52">
        <v>3.3342435000000008</v>
      </c>
      <c r="L108" s="52">
        <v>2.2956615</v>
      </c>
      <c r="M108" s="52">
        <v>1.3578839999999999</v>
      </c>
      <c r="N108" s="4">
        <f t="shared" si="6"/>
        <v>2.3563478571428571</v>
      </c>
      <c r="O108" s="4">
        <f t="shared" si="7"/>
        <v>3.5798489999999994</v>
      </c>
      <c r="P108" s="71">
        <v>138.54599999999999</v>
      </c>
      <c r="Q108">
        <v>18</v>
      </c>
      <c r="R108">
        <v>306.8</v>
      </c>
      <c r="S108" s="29">
        <f t="shared" si="10"/>
        <v>138.54599999999999</v>
      </c>
      <c r="T108" s="71"/>
      <c r="U108">
        <v>15885</v>
      </c>
      <c r="V108">
        <v>305.7</v>
      </c>
      <c r="W108">
        <v>100.65900000000001</v>
      </c>
      <c r="X108">
        <f t="shared" si="5"/>
        <v>77138266882.5</v>
      </c>
      <c r="Z108">
        <v>12503</v>
      </c>
      <c r="AA108">
        <v>154.9</v>
      </c>
      <c r="AB108" s="74">
        <v>24214743894.100002</v>
      </c>
      <c r="AC108" s="29">
        <v>72.011035653650254</v>
      </c>
      <c r="AD108" s="73">
        <f t="shared" ref="AD108:AD139" si="11">AC108*6.89476</f>
        <v>496.49880818336163</v>
      </c>
      <c r="AE108" s="29">
        <f t="shared" ref="AE108:AE139" si="12">20*LOG(AC108/(0.00000000290075))</f>
        <v>207.89777512036648</v>
      </c>
    </row>
    <row r="109" spans="1:31" ht="15.6" thickTop="1" thickBot="1" x14ac:dyDescent="0.35">
      <c r="A109" s="34">
        <v>2</v>
      </c>
      <c r="B109" s="31">
        <v>67</v>
      </c>
      <c r="C109" s="40">
        <v>34404</v>
      </c>
      <c r="D109" s="40">
        <v>15885</v>
      </c>
      <c r="E109" s="44">
        <v>305.7</v>
      </c>
      <c r="F109" s="45" t="s">
        <v>125</v>
      </c>
      <c r="G109" s="52">
        <v>4.2610185000000014</v>
      </c>
      <c r="H109" s="52">
        <v>2.5258770000000004</v>
      </c>
      <c r="I109" s="52">
        <v>1.0431585000000001</v>
      </c>
      <c r="J109" s="52">
        <v>2.5451279999999996</v>
      </c>
      <c r="K109" s="52">
        <v>3.8909430000000005</v>
      </c>
      <c r="L109" s="52">
        <v>2.7209384999999999</v>
      </c>
      <c r="M109" s="52">
        <v>1.6045695000000002</v>
      </c>
      <c r="N109" s="4">
        <f t="shared" si="6"/>
        <v>2.6559475714285719</v>
      </c>
      <c r="O109" s="4">
        <f t="shared" si="7"/>
        <v>4.2610185000000014</v>
      </c>
      <c r="P109" s="71">
        <v>100.65900000000001</v>
      </c>
      <c r="Q109">
        <v>18</v>
      </c>
      <c r="R109">
        <v>305.7</v>
      </c>
      <c r="S109" s="29">
        <f t="shared" si="10"/>
        <v>100.65900000000001</v>
      </c>
      <c r="T109" s="71"/>
      <c r="U109">
        <v>21116</v>
      </c>
      <c r="V109">
        <v>359.6</v>
      </c>
      <c r="W109">
        <v>146.16800000000001</v>
      </c>
      <c r="X109">
        <f t="shared" ref="X109:X150" si="13">U109^2*V109</f>
        <v>160340409977.60001</v>
      </c>
      <c r="Z109">
        <v>12606</v>
      </c>
      <c r="AA109">
        <v>169.3</v>
      </c>
      <c r="AB109" s="74">
        <v>26903672254.800003</v>
      </c>
      <c r="AC109" s="29">
        <v>89.318700000000007</v>
      </c>
      <c r="AD109" s="73">
        <f t="shared" si="11"/>
        <v>615.831000012</v>
      </c>
      <c r="AE109" s="29">
        <f t="shared" si="12"/>
        <v>209.76864185073816</v>
      </c>
    </row>
    <row r="110" spans="1:31" ht="15.6" thickTop="1" thickBot="1" x14ac:dyDescent="0.35">
      <c r="A110" s="34">
        <v>2</v>
      </c>
      <c r="B110" s="31">
        <v>68</v>
      </c>
      <c r="C110" s="40">
        <v>34405</v>
      </c>
      <c r="D110" s="40">
        <v>21116</v>
      </c>
      <c r="E110" s="44">
        <v>359.6</v>
      </c>
      <c r="F110" s="45" t="s">
        <v>125</v>
      </c>
      <c r="G110" s="52">
        <v>5.4208845000000005</v>
      </c>
      <c r="H110" s="52">
        <v>3.0072735000000002</v>
      </c>
      <c r="I110" s="52">
        <v>1.4069430000000007</v>
      </c>
      <c r="J110" s="52">
        <v>3.5509724999999994</v>
      </c>
      <c r="K110" s="52">
        <v>4.3423965000000004</v>
      </c>
      <c r="L110" s="52">
        <v>3.3864075000000002</v>
      </c>
      <c r="M110" s="52">
        <v>2.1568815000000003</v>
      </c>
      <c r="N110" s="4">
        <f t="shared" si="6"/>
        <v>3.3245369999999999</v>
      </c>
      <c r="O110" s="4">
        <f t="shared" si="7"/>
        <v>5.4208845000000005</v>
      </c>
      <c r="P110" s="71">
        <v>146.16800000000001</v>
      </c>
      <c r="Q110">
        <v>18</v>
      </c>
      <c r="R110">
        <v>359.6</v>
      </c>
      <c r="S110" s="29">
        <f t="shared" si="10"/>
        <v>146.16800000000001</v>
      </c>
      <c r="T110" s="71"/>
      <c r="U110">
        <v>19308</v>
      </c>
      <c r="V110">
        <v>358.5</v>
      </c>
      <c r="W110">
        <v>150.82900000000001</v>
      </c>
      <c r="X110">
        <f t="shared" si="13"/>
        <v>133648392744</v>
      </c>
      <c r="Z110">
        <v>12640</v>
      </c>
      <c r="AA110">
        <v>194</v>
      </c>
      <c r="AB110" s="74">
        <v>30995302400</v>
      </c>
      <c r="AC110" s="29">
        <v>50.843299999999999</v>
      </c>
      <c r="AD110" s="73">
        <f t="shared" si="11"/>
        <v>350.55235110799998</v>
      </c>
      <c r="AE110" s="29">
        <f t="shared" si="12"/>
        <v>204.87446859794875</v>
      </c>
    </row>
    <row r="111" spans="1:31" ht="15" thickTop="1" x14ac:dyDescent="0.3">
      <c r="A111" s="54">
        <v>2</v>
      </c>
      <c r="B111" s="55">
        <v>69</v>
      </c>
      <c r="C111" s="56">
        <v>34406</v>
      </c>
      <c r="D111" s="56">
        <v>19308</v>
      </c>
      <c r="E111" s="57">
        <v>358.5</v>
      </c>
      <c r="F111" s="58" t="s">
        <v>125</v>
      </c>
      <c r="G111" s="59">
        <v>6.4647585000000012</v>
      </c>
      <c r="H111" s="59">
        <v>2.857936500000001</v>
      </c>
      <c r="I111" s="59">
        <v>1.1955599999999993</v>
      </c>
      <c r="J111" s="59">
        <v>3.5775540000000001</v>
      </c>
      <c r="K111" s="59">
        <v>5.1134895</v>
      </c>
      <c r="L111" s="59">
        <v>3.3371730000000013</v>
      </c>
      <c r="M111" s="59">
        <v>1.9997009999999997</v>
      </c>
      <c r="N111" s="60">
        <f t="shared" si="6"/>
        <v>3.5065960714285715</v>
      </c>
      <c r="O111" s="60">
        <f t="shared" si="7"/>
        <v>6.4647585000000012</v>
      </c>
      <c r="P111" s="72">
        <v>150.82900000000001</v>
      </c>
      <c r="Q111">
        <v>18</v>
      </c>
      <c r="R111">
        <v>358.5</v>
      </c>
      <c r="S111" s="29">
        <f t="shared" si="10"/>
        <v>150.82900000000001</v>
      </c>
      <c r="T111" s="71"/>
      <c r="U111">
        <v>14852</v>
      </c>
      <c r="V111">
        <v>15.6</v>
      </c>
      <c r="W111">
        <v>2.0061300000000002</v>
      </c>
      <c r="X111">
        <f t="shared" si="13"/>
        <v>3441077702.4000001</v>
      </c>
      <c r="Z111">
        <v>13432</v>
      </c>
      <c r="AA111">
        <v>174.5</v>
      </c>
      <c r="AB111" s="74">
        <v>31483049888</v>
      </c>
      <c r="AC111" s="29">
        <v>49.302599999999998</v>
      </c>
      <c r="AD111" s="73">
        <f t="shared" si="11"/>
        <v>339.92959437599995</v>
      </c>
      <c r="AE111" s="29">
        <f t="shared" si="12"/>
        <v>204.60719043451695</v>
      </c>
    </row>
    <row r="112" spans="1:31" ht="15" thickBot="1" x14ac:dyDescent="0.35">
      <c r="A112" s="35">
        <v>2</v>
      </c>
      <c r="B112" s="31">
        <v>70</v>
      </c>
      <c r="C112" s="53">
        <v>34408</v>
      </c>
      <c r="D112" s="40">
        <v>14852</v>
      </c>
      <c r="E112" s="44">
        <v>15.6</v>
      </c>
      <c r="G112" s="52">
        <v>3.1455000000000073E-2</v>
      </c>
      <c r="H112" s="52">
        <v>2.0627999999999889E-2</v>
      </c>
      <c r="I112" s="52">
        <v>2.3597999999999682E-2</v>
      </c>
      <c r="J112" s="52">
        <v>2.7567000000000022E-2</v>
      </c>
      <c r="K112" s="52">
        <v>2.8511999999999739E-2</v>
      </c>
      <c r="L112" s="52">
        <v>3.1495499999999982E-2</v>
      </c>
      <c r="M112" s="52">
        <v>2.8390500000000023E-2</v>
      </c>
      <c r="N112" s="4">
        <f t="shared" si="6"/>
        <v>2.7377999999999913E-2</v>
      </c>
      <c r="O112" s="4">
        <f t="shared" si="7"/>
        <v>3.1495499999999982E-2</v>
      </c>
      <c r="P112" s="71">
        <v>2.0061300000000002</v>
      </c>
      <c r="Q112">
        <v>18</v>
      </c>
      <c r="R112">
        <v>15.6</v>
      </c>
      <c r="S112" s="29">
        <f t="shared" si="10"/>
        <v>2.0061300000000002</v>
      </c>
      <c r="T112" s="71"/>
      <c r="U112">
        <v>18928</v>
      </c>
      <c r="V112">
        <v>10.11</v>
      </c>
      <c r="W112">
        <v>5.7544399999999998</v>
      </c>
      <c r="X112">
        <f t="shared" si="13"/>
        <v>3622101450.2399998</v>
      </c>
      <c r="Z112">
        <v>17784</v>
      </c>
      <c r="AA112">
        <v>104</v>
      </c>
      <c r="AB112" s="74">
        <v>32892148224</v>
      </c>
      <c r="AC112" s="29">
        <v>70.589643463497453</v>
      </c>
      <c r="AD112" s="73">
        <f t="shared" si="11"/>
        <v>486.69865016638369</v>
      </c>
      <c r="AE112" s="29">
        <f t="shared" si="12"/>
        <v>207.72461374872495</v>
      </c>
    </row>
    <row r="113" spans="1:31" ht="15.6" thickTop="1" thickBot="1" x14ac:dyDescent="0.35">
      <c r="A113" s="34">
        <v>2</v>
      </c>
      <c r="B113" s="31">
        <v>71</v>
      </c>
      <c r="C113" s="40">
        <v>34409</v>
      </c>
      <c r="D113" s="40">
        <v>18928</v>
      </c>
      <c r="E113" s="44">
        <v>10.11</v>
      </c>
      <c r="G113" s="52">
        <v>0.15924600000000011</v>
      </c>
      <c r="H113" s="52">
        <v>9.1368000000000019E-2</v>
      </c>
      <c r="I113" s="52">
        <v>6.5866499999999981E-2</v>
      </c>
      <c r="J113" s="52">
        <v>0.11121299999999981</v>
      </c>
      <c r="K113" s="52">
        <v>0.28228500000000017</v>
      </c>
      <c r="L113" s="52">
        <v>0.12698099999999998</v>
      </c>
      <c r="M113" s="52">
        <v>7.7503499999999712E-2</v>
      </c>
      <c r="N113" s="4">
        <f t="shared" si="6"/>
        <v>0.13063757142857141</v>
      </c>
      <c r="O113" s="4">
        <f t="shared" si="7"/>
        <v>0.28228500000000017</v>
      </c>
      <c r="P113" s="71">
        <v>5.7544399999999998</v>
      </c>
      <c r="Q113">
        <v>18</v>
      </c>
      <c r="R113">
        <v>10.11</v>
      </c>
      <c r="S113" s="29">
        <f t="shared" si="10"/>
        <v>5.7544399999999998</v>
      </c>
      <c r="T113" s="71"/>
      <c r="U113">
        <v>18529</v>
      </c>
      <c r="V113">
        <v>9.9</v>
      </c>
      <c r="W113">
        <v>3.9601099999999998</v>
      </c>
      <c r="X113">
        <f t="shared" si="13"/>
        <v>3398906025.9000001</v>
      </c>
      <c r="Z113">
        <v>23067</v>
      </c>
      <c r="AA113">
        <v>62.74</v>
      </c>
      <c r="AB113" s="74">
        <v>33383106319.860001</v>
      </c>
      <c r="AC113" s="29">
        <v>28.631599999999999</v>
      </c>
      <c r="AD113" s="73">
        <f t="shared" si="11"/>
        <v>197.408010416</v>
      </c>
      <c r="AE113" s="29">
        <f t="shared" si="12"/>
        <v>199.88670634326695</v>
      </c>
    </row>
    <row r="114" spans="1:31" ht="15.6" thickTop="1" thickBot="1" x14ac:dyDescent="0.35">
      <c r="A114" s="34">
        <v>2</v>
      </c>
      <c r="B114" s="31">
        <v>72</v>
      </c>
      <c r="C114" s="40">
        <v>34410</v>
      </c>
      <c r="D114" s="40">
        <v>18529</v>
      </c>
      <c r="E114" s="44">
        <v>9.9</v>
      </c>
      <c r="G114" s="52">
        <v>9.3379500000000129E-2</v>
      </c>
      <c r="H114" s="52">
        <v>5.3055000000000095E-2</v>
      </c>
      <c r="I114" s="52">
        <v>5.9980499999999784E-2</v>
      </c>
      <c r="J114" s="52">
        <v>0.11318400000000001</v>
      </c>
      <c r="K114" s="52">
        <v>6.0979499999999853E-2</v>
      </c>
      <c r="L114" s="52">
        <v>8.0729999999999871E-2</v>
      </c>
      <c r="M114" s="52">
        <v>6.7675500000000069E-2</v>
      </c>
      <c r="N114" s="4">
        <f t="shared" si="6"/>
        <v>7.5569142857142821E-2</v>
      </c>
      <c r="O114" s="4">
        <f t="shared" si="7"/>
        <v>0.11318400000000001</v>
      </c>
      <c r="P114" s="71">
        <v>3.9601099999999998</v>
      </c>
      <c r="Q114">
        <v>18</v>
      </c>
      <c r="R114">
        <v>9.9</v>
      </c>
      <c r="S114" s="29">
        <f t="shared" si="10"/>
        <v>3.9601099999999998</v>
      </c>
      <c r="T114" s="71"/>
      <c r="U114">
        <v>18986</v>
      </c>
      <c r="V114">
        <v>10.8</v>
      </c>
      <c r="W114">
        <v>4.6555200000000001</v>
      </c>
      <c r="X114">
        <f t="shared" si="13"/>
        <v>3893056516.8000002</v>
      </c>
      <c r="Z114">
        <v>10418</v>
      </c>
      <c r="AA114">
        <v>328.4</v>
      </c>
      <c r="AB114" s="74">
        <v>35642803361.599998</v>
      </c>
      <c r="AC114" s="29">
        <v>89.320599999999999</v>
      </c>
      <c r="AD114" s="73">
        <f t="shared" si="11"/>
        <v>615.844100056</v>
      </c>
      <c r="AE114" s="29">
        <f t="shared" si="12"/>
        <v>209.76882661624398</v>
      </c>
    </row>
    <row r="115" spans="1:31" ht="15.6" thickTop="1" thickBot="1" x14ac:dyDescent="0.35">
      <c r="A115" s="34">
        <v>2</v>
      </c>
      <c r="B115" s="31">
        <v>73</v>
      </c>
      <c r="C115" s="40">
        <v>34411</v>
      </c>
      <c r="D115" s="40">
        <v>18986</v>
      </c>
      <c r="E115" s="44">
        <v>10.8</v>
      </c>
      <c r="G115" s="52">
        <v>0.15137550000000022</v>
      </c>
      <c r="H115" s="52">
        <v>5.4040500000000199E-2</v>
      </c>
      <c r="I115" s="52">
        <v>5.7023999999999957E-2</v>
      </c>
      <c r="J115" s="52">
        <v>8.0702999999999928E-2</v>
      </c>
      <c r="K115" s="52">
        <v>7.4749500000000371E-2</v>
      </c>
      <c r="L115" s="52">
        <v>0.11124000000000023</v>
      </c>
      <c r="M115" s="52">
        <v>6.7675500000000069E-2</v>
      </c>
      <c r="N115" s="4">
        <f t="shared" si="6"/>
        <v>8.5258285714285856E-2</v>
      </c>
      <c r="O115" s="4">
        <f t="shared" si="7"/>
        <v>0.15137550000000022</v>
      </c>
      <c r="P115" s="71">
        <v>4.6555200000000001</v>
      </c>
      <c r="Q115">
        <v>18</v>
      </c>
      <c r="R115">
        <v>10.8</v>
      </c>
      <c r="S115" s="29">
        <f t="shared" si="10"/>
        <v>4.6555200000000001</v>
      </c>
      <c r="T115" s="71"/>
      <c r="U115">
        <v>13613</v>
      </c>
      <c r="V115">
        <v>15.5</v>
      </c>
      <c r="W115">
        <v>1.8670599999999999</v>
      </c>
      <c r="X115">
        <f t="shared" si="13"/>
        <v>2872363419.5</v>
      </c>
      <c r="Z115">
        <v>19538</v>
      </c>
      <c r="AA115">
        <v>94.11</v>
      </c>
      <c r="AB115" s="74">
        <v>35924934414.839996</v>
      </c>
      <c r="AC115" s="29">
        <v>13.900424448217318</v>
      </c>
      <c r="AD115" s="73">
        <f t="shared" si="11"/>
        <v>95.84009046859083</v>
      </c>
      <c r="AE115" s="29">
        <f t="shared" si="12"/>
        <v>193.61035521367327</v>
      </c>
    </row>
    <row r="116" spans="1:31" ht="15.6" thickTop="1" thickBot="1" x14ac:dyDescent="0.35">
      <c r="A116" s="34">
        <v>2</v>
      </c>
      <c r="B116" s="31">
        <v>74</v>
      </c>
      <c r="C116" s="40">
        <v>34412</v>
      </c>
      <c r="D116" s="40">
        <v>13613</v>
      </c>
      <c r="E116" s="44">
        <v>15.5</v>
      </c>
      <c r="G116" s="52">
        <v>1.8670499999999653E-2</v>
      </c>
      <c r="H116" s="52">
        <v>2.3584500000000192E-2</v>
      </c>
      <c r="I116" s="52">
        <v>1.6712999999999898E-2</v>
      </c>
      <c r="J116" s="52">
        <v>2.2639499999999996E-2</v>
      </c>
      <c r="K116" s="52">
        <v>2.0655000000000305E-2</v>
      </c>
      <c r="L116" s="52">
        <v>2.4610500000000198E-2</v>
      </c>
      <c r="M116" s="52">
        <v>2.4003000000000177E-2</v>
      </c>
      <c r="N116" s="4">
        <f t="shared" si="6"/>
        <v>2.1553714285714343E-2</v>
      </c>
      <c r="O116" s="4">
        <f t="shared" si="7"/>
        <v>2.4610500000000198E-2</v>
      </c>
      <c r="P116" s="71">
        <v>1.8670599999999999</v>
      </c>
      <c r="Q116">
        <v>18</v>
      </c>
      <c r="R116">
        <v>15.5</v>
      </c>
      <c r="S116" s="29">
        <f t="shared" si="10"/>
        <v>1.8670599999999999</v>
      </c>
      <c r="T116" s="71"/>
      <c r="U116">
        <v>18948</v>
      </c>
      <c r="V116">
        <v>11.2</v>
      </c>
      <c r="W116">
        <v>5.9372600000000002</v>
      </c>
      <c r="X116">
        <f t="shared" si="13"/>
        <v>4021099084.7999997</v>
      </c>
      <c r="Z116">
        <v>20980</v>
      </c>
      <c r="AA116">
        <v>83.8</v>
      </c>
      <c r="AB116" s="74">
        <v>36885441520</v>
      </c>
      <c r="AC116" s="29">
        <v>40.352800000000002</v>
      </c>
      <c r="AD116" s="73">
        <f t="shared" si="11"/>
        <v>278.222871328</v>
      </c>
      <c r="AE116" s="29">
        <f t="shared" si="12"/>
        <v>202.86726748024304</v>
      </c>
    </row>
    <row r="117" spans="1:31" ht="15.6" thickTop="1" thickBot="1" x14ac:dyDescent="0.35">
      <c r="A117" s="34">
        <v>2</v>
      </c>
      <c r="B117" s="31">
        <v>75</v>
      </c>
      <c r="C117" s="40">
        <v>34413</v>
      </c>
      <c r="D117" s="40">
        <v>18948</v>
      </c>
      <c r="E117" s="44">
        <v>11.2</v>
      </c>
      <c r="G117" s="52">
        <v>0.14153400000000013</v>
      </c>
      <c r="H117" s="52">
        <v>6.1897500000000112E-2</v>
      </c>
      <c r="I117" s="52">
        <v>6.2923500000000118E-2</v>
      </c>
      <c r="J117" s="52">
        <v>0.10826999999999995</v>
      </c>
      <c r="K117" s="52">
        <v>0.11410200000000027</v>
      </c>
      <c r="L117" s="52">
        <v>0.13683600000000004</v>
      </c>
      <c r="M117" s="52">
        <v>8.0770500000000259E-2</v>
      </c>
      <c r="N117" s="4">
        <f t="shared" si="6"/>
        <v>0.10090478571428585</v>
      </c>
      <c r="O117" s="4">
        <f t="shared" si="7"/>
        <v>0.14153400000000013</v>
      </c>
      <c r="P117" s="71">
        <v>5.9372600000000002</v>
      </c>
      <c r="Q117">
        <v>18</v>
      </c>
      <c r="R117">
        <v>11.2</v>
      </c>
      <c r="S117" s="29">
        <f t="shared" si="10"/>
        <v>5.9372600000000002</v>
      </c>
      <c r="T117" s="71"/>
      <c r="U117">
        <v>14499</v>
      </c>
      <c r="V117">
        <v>15.6</v>
      </c>
      <c r="W117">
        <v>2.6101899999999998</v>
      </c>
      <c r="X117">
        <f t="shared" si="13"/>
        <v>3279447615.5999999</v>
      </c>
      <c r="Z117">
        <v>22450</v>
      </c>
      <c r="AA117">
        <v>74.900000000000006</v>
      </c>
      <c r="AB117" s="74">
        <v>37749787250</v>
      </c>
      <c r="AC117" s="29">
        <v>30.572325976230903</v>
      </c>
      <c r="AD117" s="73">
        <f t="shared" si="11"/>
        <v>210.78885024787778</v>
      </c>
      <c r="AE117" s="29">
        <f t="shared" si="12"/>
        <v>200.45636361339001</v>
      </c>
    </row>
    <row r="118" spans="1:31" ht="15.6" thickTop="1" thickBot="1" x14ac:dyDescent="0.35">
      <c r="A118" s="34">
        <v>2</v>
      </c>
      <c r="B118" s="31">
        <v>76</v>
      </c>
      <c r="C118" s="40">
        <v>34414</v>
      </c>
      <c r="D118" s="40">
        <v>14499</v>
      </c>
      <c r="E118" s="44">
        <v>15.6</v>
      </c>
      <c r="G118" s="52">
        <v>5.9953499999999847E-2</v>
      </c>
      <c r="H118" s="52">
        <v>3.5370000000000061E-2</v>
      </c>
      <c r="I118" s="52">
        <v>3.2440500000000178E-2</v>
      </c>
      <c r="J118" s="52">
        <v>4.0351499999999964E-2</v>
      </c>
      <c r="K118" s="52">
        <v>4.4252999999999987E-2</v>
      </c>
      <c r="L118" s="52">
        <v>4.5278999999999993E-2</v>
      </c>
      <c r="M118" s="52">
        <v>4.1471999999999752E-2</v>
      </c>
      <c r="N118" s="4">
        <f t="shared" si="6"/>
        <v>4.2731357142857106E-2</v>
      </c>
      <c r="O118" s="4">
        <f t="shared" si="7"/>
        <v>5.9953499999999847E-2</v>
      </c>
      <c r="P118" s="71">
        <v>2.6101899999999998</v>
      </c>
      <c r="Q118">
        <v>18</v>
      </c>
      <c r="R118">
        <v>15.6</v>
      </c>
      <c r="S118" s="29">
        <f t="shared" si="10"/>
        <v>2.6101899999999998</v>
      </c>
      <c r="T118" s="71"/>
      <c r="U118">
        <v>17471</v>
      </c>
      <c r="V118">
        <v>13.11</v>
      </c>
      <c r="W118">
        <v>3.4503599999999999</v>
      </c>
      <c r="X118">
        <f t="shared" si="13"/>
        <v>4001641875.5099998</v>
      </c>
      <c r="Z118">
        <v>19361</v>
      </c>
      <c r="AA118">
        <v>115.4</v>
      </c>
      <c r="AB118" s="74">
        <v>43257496243.400002</v>
      </c>
      <c r="AC118" s="29">
        <v>40.1389</v>
      </c>
      <c r="AD118" s="73">
        <f t="shared" si="11"/>
        <v>276.74808216399998</v>
      </c>
      <c r="AE118" s="29">
        <f t="shared" si="12"/>
        <v>202.82110331258249</v>
      </c>
    </row>
    <row r="119" spans="1:31" ht="15.6" thickTop="1" thickBot="1" x14ac:dyDescent="0.35">
      <c r="A119" s="34">
        <v>2</v>
      </c>
      <c r="B119" s="31">
        <v>77</v>
      </c>
      <c r="C119" s="40">
        <v>34415</v>
      </c>
      <c r="D119" s="40">
        <v>17471</v>
      </c>
      <c r="E119" s="44">
        <v>13.11</v>
      </c>
      <c r="G119" s="52">
        <v>5.503949999999979E-2</v>
      </c>
      <c r="H119" s="52">
        <v>4.0270500000000153E-2</v>
      </c>
      <c r="I119" s="52">
        <v>4.9153500000000072E-2</v>
      </c>
      <c r="J119" s="52">
        <v>6.0034500000000136E-2</v>
      </c>
      <c r="K119" s="52">
        <v>5.5079999999999692E-2</v>
      </c>
      <c r="L119" s="52">
        <v>5.9075999999999976E-2</v>
      </c>
      <c r="M119" s="52">
        <v>5.566049999999978E-2</v>
      </c>
      <c r="N119" s="4">
        <f t="shared" si="6"/>
        <v>5.3473499999999945E-2</v>
      </c>
      <c r="O119" s="4">
        <f t="shared" si="7"/>
        <v>6.0034500000000136E-2</v>
      </c>
      <c r="P119" s="71">
        <v>3.4503599999999999</v>
      </c>
      <c r="Q119">
        <v>18</v>
      </c>
      <c r="R119">
        <v>13.11</v>
      </c>
      <c r="S119" s="29">
        <f t="shared" si="10"/>
        <v>3.4503599999999999</v>
      </c>
      <c r="T119" s="71"/>
      <c r="U119">
        <v>15099</v>
      </c>
      <c r="V119">
        <v>15.5</v>
      </c>
      <c r="W119">
        <v>3.75034</v>
      </c>
      <c r="X119">
        <f t="shared" si="13"/>
        <v>3533686915.5</v>
      </c>
      <c r="Z119">
        <v>26460</v>
      </c>
      <c r="AA119">
        <v>67.31</v>
      </c>
      <c r="AB119" s="74">
        <v>47125857996</v>
      </c>
      <c r="AC119" s="29">
        <v>52.145200000000003</v>
      </c>
      <c r="AD119" s="73">
        <f t="shared" si="11"/>
        <v>359.52863915199998</v>
      </c>
      <c r="AE119" s="29">
        <f t="shared" si="12"/>
        <v>205.0940807318654</v>
      </c>
    </row>
    <row r="120" spans="1:31" ht="15.6" thickTop="1" thickBot="1" x14ac:dyDescent="0.35">
      <c r="A120" s="34">
        <v>2</v>
      </c>
      <c r="B120" s="31">
        <v>78</v>
      </c>
      <c r="C120" s="40">
        <v>34416</v>
      </c>
      <c r="D120" s="40">
        <v>15099</v>
      </c>
      <c r="E120" s="44">
        <v>15.5</v>
      </c>
      <c r="G120" s="52">
        <v>0.11794949999999994</v>
      </c>
      <c r="H120" s="52">
        <v>4.6169999999999836E-2</v>
      </c>
      <c r="I120" s="52">
        <v>4.7195999999999842E-2</v>
      </c>
      <c r="J120" s="52">
        <v>6.2005500000000338E-2</v>
      </c>
      <c r="K120" s="52">
        <v>5.6065500000000275E-2</v>
      </c>
      <c r="L120" s="52">
        <v>9.6470999999999626E-2</v>
      </c>
      <c r="M120" s="52">
        <v>6.1127999999999988E-2</v>
      </c>
      <c r="N120" s="4">
        <f t="shared" si="6"/>
        <v>6.9569357142857127E-2</v>
      </c>
      <c r="O120" s="4">
        <f t="shared" si="7"/>
        <v>0.11794949999999994</v>
      </c>
      <c r="P120" s="71">
        <v>3.75034</v>
      </c>
      <c r="Q120">
        <v>18</v>
      </c>
      <c r="R120">
        <v>15.5</v>
      </c>
      <c r="S120" s="29">
        <f t="shared" si="10"/>
        <v>3.75034</v>
      </c>
      <c r="T120" s="71"/>
      <c r="U120">
        <v>16045</v>
      </c>
      <c r="V120">
        <v>14.5</v>
      </c>
      <c r="W120">
        <v>2.6935899999999999</v>
      </c>
      <c r="X120">
        <f t="shared" si="13"/>
        <v>3732909362.5</v>
      </c>
      <c r="Z120">
        <v>17638</v>
      </c>
      <c r="AA120">
        <v>163</v>
      </c>
      <c r="AB120" s="74">
        <v>50709144172</v>
      </c>
      <c r="AC120" s="29">
        <v>191.06</v>
      </c>
      <c r="AD120" s="73">
        <f t="shared" si="11"/>
        <v>1317.3128455999999</v>
      </c>
      <c r="AE120" s="29">
        <f t="shared" si="12"/>
        <v>216.37318944987345</v>
      </c>
    </row>
    <row r="121" spans="1:31" ht="15" thickTop="1" x14ac:dyDescent="0.3">
      <c r="A121" s="54">
        <v>2</v>
      </c>
      <c r="B121" s="55">
        <v>79</v>
      </c>
      <c r="C121" s="61">
        <v>34417</v>
      </c>
      <c r="D121" s="56">
        <v>16045</v>
      </c>
      <c r="E121" s="57">
        <v>14.5</v>
      </c>
      <c r="F121" s="58"/>
      <c r="G121" s="59">
        <v>2.8498500000000249E-2</v>
      </c>
      <c r="H121" s="59">
        <v>2.3571000000000224E-2</v>
      </c>
      <c r="I121" s="59">
        <v>3.1455000000000073E-2</v>
      </c>
      <c r="J121" s="59">
        <v>3.2467500000000114E-2</v>
      </c>
      <c r="K121" s="59">
        <v>2.7540000000000085E-2</v>
      </c>
      <c r="L121" s="59">
        <v>3.9365999999999866E-2</v>
      </c>
      <c r="M121" s="59">
        <v>5.2393500000000197E-2</v>
      </c>
      <c r="N121" s="60">
        <f t="shared" si="6"/>
        <v>3.3613071428571548E-2</v>
      </c>
      <c r="O121" s="60">
        <f t="shared" si="7"/>
        <v>5.2393500000000197E-2</v>
      </c>
      <c r="P121" s="72">
        <v>2.6935899999999999</v>
      </c>
      <c r="Q121">
        <v>18</v>
      </c>
      <c r="R121">
        <v>14.5</v>
      </c>
      <c r="S121" s="29">
        <f t="shared" si="10"/>
        <v>2.6935899999999999</v>
      </c>
      <c r="T121" s="71"/>
      <c r="U121">
        <v>17614</v>
      </c>
      <c r="V121">
        <v>7.8</v>
      </c>
      <c r="W121">
        <v>1.7240067911714769</v>
      </c>
      <c r="X121">
        <f t="shared" si="13"/>
        <v>2419973368.7999997</v>
      </c>
      <c r="Z121">
        <v>22373</v>
      </c>
      <c r="AA121">
        <v>104</v>
      </c>
      <c r="AB121" s="74">
        <v>52057317416</v>
      </c>
      <c r="AC121" s="29">
        <v>44.960099999999997</v>
      </c>
      <c r="AD121" s="73">
        <f t="shared" si="11"/>
        <v>309.98909907599995</v>
      </c>
      <c r="AE121" s="29">
        <f t="shared" si="12"/>
        <v>203.8063393520269</v>
      </c>
    </row>
    <row r="122" spans="1:31" ht="15" thickBot="1" x14ac:dyDescent="0.35">
      <c r="A122" s="35">
        <v>2</v>
      </c>
      <c r="B122" s="31">
        <v>80</v>
      </c>
      <c r="C122" s="40">
        <v>34419</v>
      </c>
      <c r="D122" s="40">
        <v>17614</v>
      </c>
      <c r="E122" s="44">
        <v>7.8</v>
      </c>
      <c r="G122" s="52">
        <v>6.5853000000000009E-2</v>
      </c>
      <c r="H122" s="52">
        <v>3.5370000000000061E-2</v>
      </c>
      <c r="I122" s="52">
        <v>4.3253999999999918E-2</v>
      </c>
      <c r="J122" s="52">
        <v>6.5934000000000298E-2</v>
      </c>
      <c r="K122" s="52">
        <v>4.4252999999999987E-2</v>
      </c>
      <c r="L122" s="52">
        <v>5.4148499999999947E-2</v>
      </c>
      <c r="M122" s="52">
        <v>5.7860999999999926E-2</v>
      </c>
      <c r="N122" s="4">
        <f t="shared" si="6"/>
        <v>5.2381928571428586E-2</v>
      </c>
      <c r="O122" s="4">
        <f t="shared" si="7"/>
        <v>6.5934000000000298E-2</v>
      </c>
      <c r="P122" s="71">
        <v>2.0308799999999998</v>
      </c>
      <c r="Q122">
        <v>12</v>
      </c>
      <c r="R122">
        <v>7.8</v>
      </c>
      <c r="S122" s="29">
        <f t="shared" ref="S122:S131" si="14">P122/1.178</f>
        <v>1.7240067911714769</v>
      </c>
      <c r="T122" s="71"/>
      <c r="U122">
        <v>19959</v>
      </c>
      <c r="V122">
        <v>11.6</v>
      </c>
      <c r="W122">
        <v>3.6601358234295414</v>
      </c>
      <c r="X122">
        <f t="shared" si="13"/>
        <v>4620995499.5999994</v>
      </c>
      <c r="Z122">
        <v>16949</v>
      </c>
      <c r="AA122">
        <v>186.7</v>
      </c>
      <c r="AB122" s="74">
        <v>53633047806.699997</v>
      </c>
      <c r="AC122" s="29">
        <v>75.824363327674035</v>
      </c>
      <c r="AD122" s="73">
        <f t="shared" si="11"/>
        <v>522.79078729711387</v>
      </c>
      <c r="AE122" s="29">
        <f t="shared" si="12"/>
        <v>208.34596942907064</v>
      </c>
    </row>
    <row r="123" spans="1:31" ht="15.6" thickTop="1" thickBot="1" x14ac:dyDescent="0.35">
      <c r="A123" s="34">
        <v>2</v>
      </c>
      <c r="B123" s="31">
        <v>81</v>
      </c>
      <c r="C123" s="40">
        <v>34420</v>
      </c>
      <c r="D123" s="40">
        <v>19959</v>
      </c>
      <c r="E123" s="44">
        <v>11.6</v>
      </c>
      <c r="G123" s="52">
        <v>0.14251949999999974</v>
      </c>
      <c r="H123" s="52">
        <v>7.5640500000000221E-2</v>
      </c>
      <c r="I123" s="52">
        <v>9.0449999999999753E-2</v>
      </c>
      <c r="J123" s="52">
        <v>0.15846299999999999</v>
      </c>
      <c r="K123" s="52">
        <v>0.1032749999999996</v>
      </c>
      <c r="L123" s="52">
        <v>0.1309230000000004</v>
      </c>
      <c r="M123" s="52">
        <v>9.3879000000000393E-2</v>
      </c>
      <c r="N123" s="4">
        <f t="shared" si="6"/>
        <v>0.11359285714285716</v>
      </c>
      <c r="O123" s="4">
        <f t="shared" si="7"/>
        <v>0.15846299999999999</v>
      </c>
      <c r="P123" s="71">
        <v>4.3116399999999997</v>
      </c>
      <c r="Q123">
        <v>12</v>
      </c>
      <c r="R123">
        <v>11.6</v>
      </c>
      <c r="S123" s="29">
        <f t="shared" si="14"/>
        <v>3.6601358234295414</v>
      </c>
      <c r="T123" s="71"/>
      <c r="U123">
        <v>19683</v>
      </c>
      <c r="V123">
        <v>8.1999999999999993</v>
      </c>
      <c r="W123">
        <v>3.6948556876061125</v>
      </c>
      <c r="X123">
        <f t="shared" si="13"/>
        <v>3176848009.7999997</v>
      </c>
      <c r="Z123">
        <v>20886</v>
      </c>
      <c r="AA123">
        <v>133.19999999999999</v>
      </c>
      <c r="AB123" s="74">
        <v>58105169467.199997</v>
      </c>
      <c r="AC123" s="29">
        <v>53.202122241086592</v>
      </c>
      <c r="AD123" s="73">
        <f t="shared" si="11"/>
        <v>366.81586434295417</v>
      </c>
      <c r="AE123" s="29">
        <f t="shared" si="12"/>
        <v>205.26837311600451</v>
      </c>
    </row>
    <row r="124" spans="1:31" ht="15.6" thickTop="1" thickBot="1" x14ac:dyDescent="0.35">
      <c r="A124" s="34">
        <v>2</v>
      </c>
      <c r="B124" s="31">
        <v>82</v>
      </c>
      <c r="C124" s="40">
        <v>34421</v>
      </c>
      <c r="D124" s="40">
        <v>19683</v>
      </c>
      <c r="E124" s="44">
        <v>8.1999999999999993</v>
      </c>
      <c r="G124" s="52">
        <v>9.6322500000000463E-2</v>
      </c>
      <c r="H124" s="52">
        <v>6.5826000000000065E-2</v>
      </c>
      <c r="I124" s="52">
        <v>6.5866500000000452E-2</v>
      </c>
      <c r="J124" s="52">
        <v>0.11811150000000004</v>
      </c>
      <c r="K124" s="52">
        <v>9.6390000000000295E-2</v>
      </c>
      <c r="L124" s="52">
        <v>9.4499999999999904E-2</v>
      </c>
      <c r="M124" s="52">
        <v>9.1692000000000218E-2</v>
      </c>
      <c r="N124" s="4">
        <f t="shared" si="6"/>
        <v>8.9815500000000201E-2</v>
      </c>
      <c r="O124" s="4">
        <f t="shared" si="7"/>
        <v>0.11811150000000004</v>
      </c>
      <c r="P124" s="71">
        <v>4.3525400000000003</v>
      </c>
      <c r="Q124">
        <v>12</v>
      </c>
      <c r="R124">
        <v>8.1999999999999993</v>
      </c>
      <c r="S124" s="29">
        <f t="shared" si="14"/>
        <v>3.6948556876061125</v>
      </c>
      <c r="T124" s="71"/>
      <c r="U124">
        <v>19320</v>
      </c>
      <c r="V124">
        <v>8</v>
      </c>
      <c r="W124">
        <v>2.9424702886247878</v>
      </c>
      <c r="X124">
        <f t="shared" si="13"/>
        <v>2986099200</v>
      </c>
      <c r="Z124">
        <v>18076</v>
      </c>
      <c r="AA124">
        <v>181.2</v>
      </c>
      <c r="AB124" s="74">
        <v>59205609811.199997</v>
      </c>
      <c r="AC124" s="29">
        <v>62.269694397283537</v>
      </c>
      <c r="AD124" s="73">
        <f t="shared" si="11"/>
        <v>429.33459814261465</v>
      </c>
      <c r="AE124" s="29">
        <f t="shared" si="12"/>
        <v>206.63532866822845</v>
      </c>
    </row>
    <row r="125" spans="1:31" ht="15.6" thickTop="1" thickBot="1" x14ac:dyDescent="0.35">
      <c r="A125" s="34">
        <v>2</v>
      </c>
      <c r="B125" s="31">
        <v>83</v>
      </c>
      <c r="C125" s="40">
        <v>34422</v>
      </c>
      <c r="D125" s="40">
        <v>19320</v>
      </c>
      <c r="E125" s="44">
        <v>8</v>
      </c>
      <c r="G125" s="52">
        <v>0.14153400000000013</v>
      </c>
      <c r="H125" s="52">
        <v>8.2525500000000002E-2</v>
      </c>
      <c r="I125" s="52">
        <v>5.7023999999999957E-2</v>
      </c>
      <c r="J125" s="52">
        <v>0.12498300000000033</v>
      </c>
      <c r="K125" s="52">
        <v>8.2619999999999777E-2</v>
      </c>
      <c r="L125" s="52">
        <v>9.5498999999999987E-2</v>
      </c>
      <c r="M125" s="52">
        <v>0.12661649999999988</v>
      </c>
      <c r="N125" s="4">
        <f t="shared" si="6"/>
        <v>0.10154314285714287</v>
      </c>
      <c r="O125" s="4">
        <f t="shared" si="7"/>
        <v>0.14153400000000013</v>
      </c>
      <c r="P125" s="71">
        <v>3.4662299999999999</v>
      </c>
      <c r="Q125">
        <v>12</v>
      </c>
      <c r="R125">
        <v>8</v>
      </c>
      <c r="S125" s="29">
        <f t="shared" si="14"/>
        <v>2.9424702886247878</v>
      </c>
      <c r="T125" s="71"/>
      <c r="U125">
        <v>20977</v>
      </c>
      <c r="V125">
        <v>10.9</v>
      </c>
      <c r="W125">
        <v>3.4054753820033961</v>
      </c>
      <c r="X125">
        <f t="shared" si="13"/>
        <v>4796376366.1000004</v>
      </c>
      <c r="Z125">
        <v>27163</v>
      </c>
      <c r="AA125">
        <v>91.16</v>
      </c>
      <c r="AB125" s="74">
        <v>67260452350.040001</v>
      </c>
      <c r="AC125" s="29">
        <v>53.680100000000003</v>
      </c>
      <c r="AD125" s="73">
        <f t="shared" si="11"/>
        <v>370.11140627600003</v>
      </c>
      <c r="AE125" s="29">
        <f t="shared" si="12"/>
        <v>205.3460603057498</v>
      </c>
    </row>
    <row r="126" spans="1:31" ht="15.6" thickTop="1" thickBot="1" x14ac:dyDescent="0.35">
      <c r="A126" s="34">
        <v>2</v>
      </c>
      <c r="B126" s="31">
        <v>84</v>
      </c>
      <c r="C126" s="40">
        <v>34423</v>
      </c>
      <c r="D126" s="40">
        <v>20977</v>
      </c>
      <c r="E126" s="44">
        <v>10.9</v>
      </c>
      <c r="G126" s="52">
        <v>0.10419299999999987</v>
      </c>
      <c r="H126" s="52">
        <v>0.10119600000000013</v>
      </c>
      <c r="I126" s="52">
        <v>7.1779499999999621E-2</v>
      </c>
      <c r="J126" s="52">
        <v>0.1318815000000001</v>
      </c>
      <c r="K126" s="52">
        <v>7.7706000000000205E-2</v>
      </c>
      <c r="L126" s="52">
        <v>0.1151684999999997</v>
      </c>
      <c r="M126" s="52">
        <v>0.14299200000000009</v>
      </c>
      <c r="N126" s="4">
        <f t="shared" si="6"/>
        <v>0.10641664285714282</v>
      </c>
      <c r="O126" s="4">
        <f t="shared" si="7"/>
        <v>0.14299200000000009</v>
      </c>
      <c r="P126" s="71">
        <v>4.0116500000000004</v>
      </c>
      <c r="Q126">
        <v>12</v>
      </c>
      <c r="R126">
        <v>10.9</v>
      </c>
      <c r="S126" s="29">
        <f t="shared" si="14"/>
        <v>3.4054753820033961</v>
      </c>
      <c r="T126" s="71"/>
      <c r="U126">
        <v>17974</v>
      </c>
      <c r="V126">
        <v>8.3000000000000007</v>
      </c>
      <c r="W126">
        <v>1.2351358234295418</v>
      </c>
      <c r="X126">
        <f t="shared" si="13"/>
        <v>2681436810.8000002</v>
      </c>
      <c r="Z126">
        <v>19167</v>
      </c>
      <c r="AA126">
        <v>185.7</v>
      </c>
      <c r="AB126" s="74">
        <v>68221331187.299995</v>
      </c>
      <c r="AC126" s="29">
        <v>75.823769100169784</v>
      </c>
      <c r="AD126" s="73">
        <f t="shared" si="11"/>
        <v>522.7866902410866</v>
      </c>
      <c r="AE126" s="29">
        <f t="shared" si="12"/>
        <v>208.34590135840676</v>
      </c>
    </row>
    <row r="127" spans="1:31" ht="15.6" thickTop="1" thickBot="1" x14ac:dyDescent="0.35">
      <c r="A127" s="34">
        <v>2</v>
      </c>
      <c r="B127" s="31">
        <v>85</v>
      </c>
      <c r="C127" s="40">
        <v>34424</v>
      </c>
      <c r="D127" s="40">
        <v>17974</v>
      </c>
      <c r="E127" s="44">
        <v>8.3000000000000007</v>
      </c>
      <c r="G127" s="52">
        <v>7.2738000000000261E-2</v>
      </c>
      <c r="H127" s="52">
        <v>3.8312999999999917E-2</v>
      </c>
      <c r="I127" s="52">
        <v>2.3598000000000161E-2</v>
      </c>
      <c r="J127" s="52">
        <v>5.8063499999999935E-2</v>
      </c>
      <c r="K127" s="52">
        <v>3.2454000000000142E-2</v>
      </c>
      <c r="L127" s="52">
        <v>0.10139850000000014</v>
      </c>
      <c r="M127" s="52">
        <v>4.8032999999999812E-2</v>
      </c>
      <c r="N127" s="4">
        <f t="shared" si="6"/>
        <v>5.3514000000000055E-2</v>
      </c>
      <c r="O127" s="4">
        <f t="shared" si="7"/>
        <v>0.10139850000000014</v>
      </c>
      <c r="P127" s="71">
        <v>1.45499</v>
      </c>
      <c r="Q127">
        <v>12</v>
      </c>
      <c r="R127">
        <v>8.3000000000000007</v>
      </c>
      <c r="S127" s="29">
        <f t="shared" si="14"/>
        <v>1.2351358234295418</v>
      </c>
      <c r="T127" s="71"/>
      <c r="U127">
        <v>21311</v>
      </c>
      <c r="V127">
        <v>8.9</v>
      </c>
      <c r="W127">
        <v>3.4807215619694403</v>
      </c>
      <c r="X127">
        <f t="shared" si="13"/>
        <v>4042012616.9000001</v>
      </c>
      <c r="Z127">
        <v>20881</v>
      </c>
      <c r="AA127">
        <v>163.4</v>
      </c>
      <c r="AB127" s="74">
        <v>71245040707.400009</v>
      </c>
      <c r="AC127" s="29">
        <v>160.649</v>
      </c>
      <c r="AD127" s="73">
        <f t="shared" si="11"/>
        <v>1107.63629924</v>
      </c>
      <c r="AE127" s="29">
        <f t="shared" si="12"/>
        <v>214.86735451209881</v>
      </c>
    </row>
    <row r="128" spans="1:31" ht="15.6" thickTop="1" thickBot="1" x14ac:dyDescent="0.35">
      <c r="A128" s="34">
        <v>2</v>
      </c>
      <c r="B128" s="31">
        <v>86</v>
      </c>
      <c r="C128" s="40">
        <v>34425</v>
      </c>
      <c r="D128" s="40">
        <v>21311</v>
      </c>
      <c r="E128" s="44">
        <v>8.9</v>
      </c>
      <c r="G128" s="52">
        <v>0.15038999999999964</v>
      </c>
      <c r="H128" s="52">
        <v>9.1368000000000019E-2</v>
      </c>
      <c r="I128" s="52">
        <v>5.7024000000000435E-2</v>
      </c>
      <c r="J128" s="52">
        <v>0.15353549999999996</v>
      </c>
      <c r="K128" s="52">
        <v>9.1462499999999794E-2</v>
      </c>
      <c r="L128" s="52">
        <v>0.13683599999999957</v>
      </c>
      <c r="M128" s="52">
        <v>0.12333600000000033</v>
      </c>
      <c r="N128" s="4">
        <f t="shared" si="6"/>
        <v>0.11485028571428568</v>
      </c>
      <c r="O128" s="4">
        <f t="shared" si="7"/>
        <v>0.15353549999999996</v>
      </c>
      <c r="P128" s="71">
        <v>4.1002900000000002</v>
      </c>
      <c r="Q128">
        <v>12</v>
      </c>
      <c r="R128">
        <v>8.9</v>
      </c>
      <c r="S128" s="29">
        <f t="shared" si="14"/>
        <v>3.4807215619694403</v>
      </c>
      <c r="T128" s="71"/>
      <c r="U128">
        <v>18334</v>
      </c>
      <c r="V128">
        <v>7.8</v>
      </c>
      <c r="W128">
        <v>2.6357300509337862</v>
      </c>
      <c r="X128">
        <f t="shared" si="13"/>
        <v>2621857336.7999997</v>
      </c>
      <c r="Z128">
        <v>21848</v>
      </c>
      <c r="AA128">
        <v>156.4</v>
      </c>
      <c r="AB128" s="74">
        <v>74655210265.600006</v>
      </c>
      <c r="AC128" s="29">
        <v>221.83500000000001</v>
      </c>
      <c r="AD128" s="73">
        <f t="shared" si="11"/>
        <v>1529.4990846000001</v>
      </c>
      <c r="AE128" s="29">
        <f t="shared" si="12"/>
        <v>217.67039534162865</v>
      </c>
    </row>
    <row r="129" spans="1:31" ht="15.6" thickTop="1" thickBot="1" x14ac:dyDescent="0.35">
      <c r="A129" s="34">
        <v>2</v>
      </c>
      <c r="B129" s="31">
        <v>87</v>
      </c>
      <c r="C129" s="40">
        <v>34426</v>
      </c>
      <c r="D129" s="40">
        <v>18334</v>
      </c>
      <c r="E129" s="44">
        <v>7.8</v>
      </c>
      <c r="G129" s="52">
        <v>5.9966999999999812E-2</v>
      </c>
      <c r="H129" s="52">
        <v>6.3855000000000342E-2</v>
      </c>
      <c r="I129" s="52">
        <v>4.2281999999999785E-2</v>
      </c>
      <c r="J129" s="52">
        <v>7.4803499999999773E-2</v>
      </c>
      <c r="K129" s="52">
        <v>5.8036499999999998E-2</v>
      </c>
      <c r="L129" s="52">
        <v>6.3004499999999936E-2</v>
      </c>
      <c r="M129" s="52">
        <v>6.2208000000000346E-2</v>
      </c>
      <c r="N129" s="4">
        <f t="shared" si="6"/>
        <v>6.0593785714285718E-2</v>
      </c>
      <c r="O129" s="4">
        <f t="shared" si="7"/>
        <v>7.4803499999999773E-2</v>
      </c>
      <c r="P129" s="71">
        <v>3.1048900000000001</v>
      </c>
      <c r="Q129">
        <v>12</v>
      </c>
      <c r="R129">
        <v>7.8</v>
      </c>
      <c r="S129" s="29">
        <f t="shared" si="14"/>
        <v>2.6357300509337862</v>
      </c>
      <c r="T129" s="71"/>
      <c r="U129">
        <v>21040</v>
      </c>
      <c r="V129">
        <v>9.4</v>
      </c>
      <c r="W129">
        <v>3.1334634974533109</v>
      </c>
      <c r="X129">
        <f t="shared" si="13"/>
        <v>4161207040</v>
      </c>
      <c r="Z129">
        <v>15885</v>
      </c>
      <c r="AA129">
        <v>305.7</v>
      </c>
      <c r="AB129" s="74">
        <v>77138266882.5</v>
      </c>
      <c r="AC129" s="29">
        <v>100.65900000000001</v>
      </c>
      <c r="AD129" s="73">
        <f t="shared" si="11"/>
        <v>694.01964684000006</v>
      </c>
      <c r="AE129" s="29">
        <f t="shared" si="12"/>
        <v>210.80684621308609</v>
      </c>
    </row>
    <row r="130" spans="1:31" ht="15.6" thickTop="1" thickBot="1" x14ac:dyDescent="0.35">
      <c r="A130" s="34">
        <v>2</v>
      </c>
      <c r="B130" s="31">
        <v>88</v>
      </c>
      <c r="C130" s="40">
        <v>34427</v>
      </c>
      <c r="D130" s="40">
        <v>21040</v>
      </c>
      <c r="E130" s="44">
        <v>9.4</v>
      </c>
      <c r="G130" s="52">
        <v>0.13073399999999988</v>
      </c>
      <c r="H130" s="52">
        <v>7.9569000000000181E-2</v>
      </c>
      <c r="I130" s="52">
        <v>6.8822999999999801E-2</v>
      </c>
      <c r="J130" s="52">
        <v>0.11415600000000015</v>
      </c>
      <c r="K130" s="52">
        <v>6.9835500000000314E-2</v>
      </c>
      <c r="L130" s="52">
        <v>0.10336950000000034</v>
      </c>
      <c r="M130" s="52">
        <v>8.7317999999999868E-2</v>
      </c>
      <c r="N130" s="4">
        <f t="shared" si="6"/>
        <v>9.3400714285714365E-2</v>
      </c>
      <c r="O130" s="4">
        <f t="shared" si="7"/>
        <v>0.13073399999999988</v>
      </c>
      <c r="P130" s="71">
        <v>3.6912199999999999</v>
      </c>
      <c r="Q130">
        <v>12</v>
      </c>
      <c r="R130">
        <v>9.4</v>
      </c>
      <c r="S130" s="29">
        <f t="shared" si="14"/>
        <v>3.1334634974533109</v>
      </c>
      <c r="T130" s="71"/>
      <c r="U130">
        <v>20969</v>
      </c>
      <c r="V130">
        <v>8.8000000000000007</v>
      </c>
      <c r="W130">
        <v>3.3673259762308998</v>
      </c>
      <c r="X130">
        <f t="shared" si="13"/>
        <v>3869350856.8000002</v>
      </c>
      <c r="Z130">
        <v>16028</v>
      </c>
      <c r="AA130">
        <v>306.8</v>
      </c>
      <c r="AB130" s="74">
        <v>78815933331.199997</v>
      </c>
      <c r="AC130" s="29">
        <v>138.54599999999999</v>
      </c>
      <c r="AD130" s="73">
        <f t="shared" si="11"/>
        <v>955.24141895999992</v>
      </c>
      <c r="AE130" s="29">
        <f t="shared" si="12"/>
        <v>213.58167381493445</v>
      </c>
    </row>
    <row r="131" spans="1:31" ht="15" thickTop="1" x14ac:dyDescent="0.3">
      <c r="A131" s="54">
        <v>2</v>
      </c>
      <c r="B131" s="55">
        <v>89</v>
      </c>
      <c r="C131" s="56">
        <v>34428</v>
      </c>
      <c r="D131" s="56">
        <v>20969</v>
      </c>
      <c r="E131" s="57">
        <v>8.8000000000000007</v>
      </c>
      <c r="F131" s="58"/>
      <c r="G131" s="59">
        <v>8.4537000000000112E-2</v>
      </c>
      <c r="H131" s="59">
        <v>7.6625999999999833E-2</v>
      </c>
      <c r="I131" s="59">
        <v>6.7837500000000175E-2</v>
      </c>
      <c r="J131" s="59">
        <v>0.10137149999999973</v>
      </c>
      <c r="K131" s="59">
        <v>8.0649000000000054E-2</v>
      </c>
      <c r="L131" s="59">
        <v>8.7614999999999651E-2</v>
      </c>
      <c r="M131" s="59">
        <v>0.15390000000000009</v>
      </c>
      <c r="N131" s="60">
        <f t="shared" ref="N131:N152" si="15">AVERAGE(G131:M131)</f>
        <v>9.3219428571428509E-2</v>
      </c>
      <c r="O131" s="60">
        <f t="shared" ref="O131:O152" si="16">MAX(G131:M131)</f>
        <v>0.15390000000000009</v>
      </c>
      <c r="P131" s="72">
        <v>3.96671</v>
      </c>
      <c r="Q131">
        <v>12</v>
      </c>
      <c r="R131">
        <v>8.8000000000000007</v>
      </c>
      <c r="S131" s="29">
        <f t="shared" si="14"/>
        <v>3.3673259762308998</v>
      </c>
      <c r="T131" s="71"/>
      <c r="U131">
        <v>26460</v>
      </c>
      <c r="V131">
        <v>67.31</v>
      </c>
      <c r="W131">
        <v>52.145200000000003</v>
      </c>
      <c r="X131">
        <f t="shared" si="13"/>
        <v>47125857996</v>
      </c>
      <c r="Z131">
        <v>21997</v>
      </c>
      <c r="AA131">
        <v>163.19999999999999</v>
      </c>
      <c r="AB131" s="74">
        <v>78967259068.799988</v>
      </c>
      <c r="AC131" s="29">
        <v>175.86199999999999</v>
      </c>
      <c r="AD131" s="73">
        <f t="shared" si="11"/>
        <v>1212.52628312</v>
      </c>
      <c r="AE131" s="29">
        <f t="shared" si="12"/>
        <v>215.65323413942644</v>
      </c>
    </row>
    <row r="132" spans="1:31" ht="15" thickBot="1" x14ac:dyDescent="0.35">
      <c r="A132" s="35">
        <v>2</v>
      </c>
      <c r="B132" s="31">
        <v>90</v>
      </c>
      <c r="C132" s="40">
        <v>34430</v>
      </c>
      <c r="D132" s="40">
        <v>27603</v>
      </c>
      <c r="E132" s="44">
        <v>358.6</v>
      </c>
      <c r="F132" s="45" t="s">
        <v>126</v>
      </c>
      <c r="G132" s="52">
        <v>5.5575180000000017</v>
      </c>
      <c r="H132" s="52">
        <v>3.0976560000000002</v>
      </c>
      <c r="I132" s="52">
        <v>1.6733790000000004</v>
      </c>
      <c r="J132" s="52">
        <v>3.612978</v>
      </c>
      <c r="K132" s="52">
        <v>3.7434014999999996</v>
      </c>
      <c r="L132" s="52">
        <v>5.0018444999999989</v>
      </c>
      <c r="M132" s="52">
        <v>2.3337180000000006</v>
      </c>
      <c r="N132" s="4">
        <f t="shared" si="15"/>
        <v>3.5743564285714284</v>
      </c>
      <c r="O132" s="4">
        <f t="shared" si="16"/>
        <v>5.5575180000000017</v>
      </c>
      <c r="P132" s="71">
        <v>223.30500000000001</v>
      </c>
      <c r="Q132">
        <v>18</v>
      </c>
      <c r="S132" s="29"/>
      <c r="T132" s="71"/>
      <c r="U132">
        <v>23067</v>
      </c>
      <c r="V132">
        <v>62.74</v>
      </c>
      <c r="W132">
        <v>28.631599999999999</v>
      </c>
      <c r="X132">
        <f t="shared" si="13"/>
        <v>33383106319.860001</v>
      </c>
      <c r="Z132">
        <v>21323</v>
      </c>
      <c r="AA132">
        <v>174.2</v>
      </c>
      <c r="AB132" s="74">
        <v>79203571311.799988</v>
      </c>
      <c r="AC132" s="29">
        <v>89.320499999999996</v>
      </c>
      <c r="AD132" s="73">
        <f t="shared" si="11"/>
        <v>615.84341057999995</v>
      </c>
      <c r="AE132" s="29">
        <f t="shared" si="12"/>
        <v>209.76881689184165</v>
      </c>
    </row>
    <row r="133" spans="1:31" ht="15.6" thickTop="1" thickBot="1" x14ac:dyDescent="0.35">
      <c r="A133" s="34">
        <v>2</v>
      </c>
      <c r="B133" s="31">
        <v>91</v>
      </c>
      <c r="C133" s="40">
        <v>34432</v>
      </c>
      <c r="D133" s="40">
        <v>26460</v>
      </c>
      <c r="E133" s="44">
        <v>67.31</v>
      </c>
      <c r="G133" s="52">
        <v>0.77062049999999971</v>
      </c>
      <c r="H133" s="52">
        <v>0.43226999999999977</v>
      </c>
      <c r="I133" s="52">
        <v>0.23596649999999972</v>
      </c>
      <c r="J133" s="52">
        <v>0.49111650000000029</v>
      </c>
      <c r="K133" s="52">
        <v>0.58029750000000013</v>
      </c>
      <c r="L133" s="52">
        <v>0.5246909999999998</v>
      </c>
      <c r="M133" s="52">
        <v>0.34165799999999991</v>
      </c>
      <c r="N133" s="4">
        <f t="shared" si="15"/>
        <v>0.48237428571428559</v>
      </c>
      <c r="O133" s="4">
        <f t="shared" si="16"/>
        <v>0.77062049999999971</v>
      </c>
      <c r="P133" s="71">
        <v>52.145200000000003</v>
      </c>
      <c r="Q133">
        <v>18</v>
      </c>
      <c r="R133">
        <v>67.31</v>
      </c>
      <c r="S133" s="29">
        <f t="shared" ref="S133:S152" si="17">P133</f>
        <v>52.145200000000003</v>
      </c>
      <c r="T133" s="71"/>
      <c r="U133">
        <v>27163</v>
      </c>
      <c r="V133">
        <v>91.16</v>
      </c>
      <c r="W133">
        <v>53.680100000000003</v>
      </c>
      <c r="X133">
        <f t="shared" si="13"/>
        <v>67260452350.040001</v>
      </c>
      <c r="Z133">
        <v>20522</v>
      </c>
      <c r="AA133">
        <v>193.4</v>
      </c>
      <c r="AB133" s="74">
        <v>81450890405.600006</v>
      </c>
      <c r="AC133" s="29">
        <v>75.824363327674035</v>
      </c>
      <c r="AD133" s="73">
        <f t="shared" si="11"/>
        <v>522.79078729711387</v>
      </c>
      <c r="AE133" s="29">
        <f t="shared" si="12"/>
        <v>208.34596942907064</v>
      </c>
    </row>
    <row r="134" spans="1:31" ht="15.6" thickTop="1" thickBot="1" x14ac:dyDescent="0.35">
      <c r="A134" s="34">
        <v>2</v>
      </c>
      <c r="B134" s="31">
        <v>92</v>
      </c>
      <c r="C134" s="40">
        <v>34434</v>
      </c>
      <c r="D134" s="40">
        <v>23067</v>
      </c>
      <c r="E134" s="44">
        <v>62.74</v>
      </c>
      <c r="G134" s="52">
        <v>0.53569350000000049</v>
      </c>
      <c r="H134" s="52">
        <v>0.28491750000000027</v>
      </c>
      <c r="I134" s="52">
        <v>0.27037800000000012</v>
      </c>
      <c r="J134" s="52">
        <v>0.43895250000000002</v>
      </c>
      <c r="K134" s="52">
        <v>0.63242099999999957</v>
      </c>
      <c r="L134" s="52">
        <v>0.54241649999999964</v>
      </c>
      <c r="M134" s="52">
        <v>0.23577750000000017</v>
      </c>
      <c r="N134" s="4">
        <f t="shared" si="15"/>
        <v>0.42007950000000005</v>
      </c>
      <c r="O134" s="4">
        <f t="shared" si="16"/>
        <v>0.63242099999999957</v>
      </c>
      <c r="P134" s="71">
        <v>28.631599999999999</v>
      </c>
      <c r="Q134">
        <v>18</v>
      </c>
      <c r="R134">
        <v>62.74</v>
      </c>
      <c r="S134" s="29">
        <f t="shared" si="17"/>
        <v>28.631599999999999</v>
      </c>
      <c r="T134" s="71"/>
      <c r="U134">
        <v>17685</v>
      </c>
      <c r="V134">
        <v>13.38</v>
      </c>
      <c r="W134">
        <v>10.3804</v>
      </c>
      <c r="X134">
        <f t="shared" si="13"/>
        <v>4184718430.5000005</v>
      </c>
      <c r="Z134">
        <v>20799</v>
      </c>
      <c r="AA134">
        <v>192.9</v>
      </c>
      <c r="AB134" s="74">
        <v>83448231552.900009</v>
      </c>
      <c r="AC134" s="29">
        <v>89.320499999999996</v>
      </c>
      <c r="AD134" s="73">
        <f t="shared" si="11"/>
        <v>615.84341057999995</v>
      </c>
      <c r="AE134" s="29">
        <f t="shared" si="12"/>
        <v>209.76881689184165</v>
      </c>
    </row>
    <row r="135" spans="1:31" ht="15.6" thickTop="1" thickBot="1" x14ac:dyDescent="0.35">
      <c r="A135" s="34">
        <v>2</v>
      </c>
      <c r="B135" s="31">
        <v>93</v>
      </c>
      <c r="C135" s="40">
        <v>34435</v>
      </c>
      <c r="D135" s="40">
        <v>27163</v>
      </c>
      <c r="E135" s="44">
        <v>91.16</v>
      </c>
      <c r="G135" s="52">
        <v>1.1549384999999994</v>
      </c>
      <c r="H135" s="52">
        <v>0.62090550000000044</v>
      </c>
      <c r="I135" s="52">
        <v>0.38835449999999999</v>
      </c>
      <c r="J135" s="52">
        <v>0.85820849999999949</v>
      </c>
      <c r="K135" s="52">
        <v>0.85962600000000045</v>
      </c>
      <c r="L135" s="52">
        <v>1.1261835000000004</v>
      </c>
      <c r="M135" s="52">
        <v>0.4890104999999999</v>
      </c>
      <c r="N135" s="4">
        <f t="shared" si="15"/>
        <v>0.78531814285714296</v>
      </c>
      <c r="O135" s="4">
        <f t="shared" si="16"/>
        <v>1.1549384999999994</v>
      </c>
      <c r="P135" s="71">
        <v>53.680100000000003</v>
      </c>
      <c r="Q135">
        <v>18</v>
      </c>
      <c r="R135">
        <v>91.16</v>
      </c>
      <c r="S135" s="29">
        <f t="shared" si="17"/>
        <v>53.680100000000003</v>
      </c>
      <c r="T135" s="71"/>
      <c r="U135">
        <v>22373</v>
      </c>
      <c r="V135">
        <v>104</v>
      </c>
      <c r="W135">
        <v>44.960099999999997</v>
      </c>
      <c r="X135">
        <f t="shared" si="13"/>
        <v>52057317416</v>
      </c>
      <c r="Z135">
        <v>20995</v>
      </c>
      <c r="AA135">
        <v>192.5</v>
      </c>
      <c r="AB135" s="74">
        <v>84852079812.5</v>
      </c>
      <c r="AC135" s="29">
        <v>75.228399999999993</v>
      </c>
      <c r="AD135" s="73">
        <f t="shared" si="11"/>
        <v>518.68176318399992</v>
      </c>
      <c r="AE135" s="29">
        <f t="shared" si="12"/>
        <v>208.27743048363197</v>
      </c>
    </row>
    <row r="136" spans="1:31" ht="15.6" thickTop="1" thickBot="1" x14ac:dyDescent="0.35">
      <c r="A136" s="34">
        <v>2</v>
      </c>
      <c r="B136" s="31">
        <v>94</v>
      </c>
      <c r="C136" s="40">
        <v>34436</v>
      </c>
      <c r="D136" s="40">
        <v>17685</v>
      </c>
      <c r="E136" s="44">
        <v>13.38</v>
      </c>
      <c r="G136" s="52">
        <v>8.9451000000000169E-2</v>
      </c>
      <c r="H136" s="52">
        <v>8.1539999999999904E-2</v>
      </c>
      <c r="I136" s="52">
        <v>6.0965999999999881E-2</v>
      </c>
      <c r="J136" s="52">
        <v>9.350100000000032E-2</v>
      </c>
      <c r="K136" s="52">
        <v>6.9835500000000314E-2</v>
      </c>
      <c r="L136" s="52">
        <v>8.367299999999972E-2</v>
      </c>
      <c r="M136" s="52">
        <v>9.0598500000000373E-2</v>
      </c>
      <c r="N136" s="4">
        <f t="shared" si="15"/>
        <v>8.1366428571428659E-2</v>
      </c>
      <c r="O136" s="4">
        <f t="shared" si="16"/>
        <v>9.350100000000032E-2</v>
      </c>
      <c r="P136" s="71">
        <v>10.3804</v>
      </c>
      <c r="Q136">
        <v>18</v>
      </c>
      <c r="R136">
        <v>13.38</v>
      </c>
      <c r="S136" s="29">
        <f t="shared" si="17"/>
        <v>10.3804</v>
      </c>
      <c r="T136" s="71"/>
      <c r="U136">
        <v>27102</v>
      </c>
      <c r="V136">
        <v>307.8</v>
      </c>
      <c r="W136">
        <v>223.309</v>
      </c>
      <c r="X136">
        <f t="shared" si="13"/>
        <v>226084764751.20001</v>
      </c>
      <c r="Z136">
        <v>23331</v>
      </c>
      <c r="AA136">
        <v>162.30000000000001</v>
      </c>
      <c r="AB136" s="74">
        <v>88345661550.300003</v>
      </c>
      <c r="AC136" s="29">
        <v>188.94</v>
      </c>
      <c r="AD136" s="73">
        <f t="shared" si="11"/>
        <v>1302.6959543999999</v>
      </c>
      <c r="AE136" s="29">
        <f t="shared" si="12"/>
        <v>216.27627220208245</v>
      </c>
    </row>
    <row r="137" spans="1:31" ht="15.6" thickTop="1" thickBot="1" x14ac:dyDescent="0.35">
      <c r="A137" s="34">
        <v>2</v>
      </c>
      <c r="B137" s="31">
        <v>95</v>
      </c>
      <c r="C137" s="40">
        <v>34437</v>
      </c>
      <c r="D137" s="40">
        <v>22373</v>
      </c>
      <c r="E137" s="44">
        <v>104</v>
      </c>
      <c r="G137" s="52">
        <v>3.3425999999999796E-2</v>
      </c>
      <c r="H137" s="52">
        <v>3.1441499999999144E-2</v>
      </c>
      <c r="I137" s="52">
        <v>1.9669500000000204E-2</v>
      </c>
      <c r="J137" s="52">
        <v>3.1495499999999982E-2</v>
      </c>
      <c r="K137" s="52">
        <v>2.8525500000000186E-2</v>
      </c>
      <c r="L137" s="52">
        <v>1.6739999999999356E-2</v>
      </c>
      <c r="M137" s="52">
        <v>2.4016500000000145E-2</v>
      </c>
      <c r="N137" s="4">
        <f t="shared" si="15"/>
        <v>2.6473499999999827E-2</v>
      </c>
      <c r="O137" s="4">
        <f t="shared" si="16"/>
        <v>3.3425999999999796E-2</v>
      </c>
      <c r="P137" s="71">
        <v>44.960099999999997</v>
      </c>
      <c r="Q137">
        <v>18</v>
      </c>
      <c r="R137">
        <v>104</v>
      </c>
      <c r="S137" s="29">
        <f t="shared" si="17"/>
        <v>44.960099999999997</v>
      </c>
      <c r="T137" s="71"/>
      <c r="U137">
        <v>27311</v>
      </c>
      <c r="V137">
        <v>258.39999999999998</v>
      </c>
      <c r="W137">
        <v>111.655</v>
      </c>
      <c r="X137">
        <f t="shared" si="13"/>
        <v>192738162306.39999</v>
      </c>
      <c r="Z137">
        <v>22006</v>
      </c>
      <c r="AA137">
        <v>183</v>
      </c>
      <c r="AB137" s="74">
        <v>88620318588</v>
      </c>
      <c r="AC137" s="29">
        <v>70.054074702886254</v>
      </c>
      <c r="AD137" s="73">
        <f t="shared" si="11"/>
        <v>483.00603209847202</v>
      </c>
      <c r="AE137" s="29">
        <f t="shared" si="12"/>
        <v>207.65846200452512</v>
      </c>
    </row>
    <row r="138" spans="1:31" ht="15.6" thickTop="1" thickBot="1" x14ac:dyDescent="0.35">
      <c r="A138" s="34">
        <v>2</v>
      </c>
      <c r="B138" s="31">
        <v>96</v>
      </c>
      <c r="C138" s="40">
        <v>34438</v>
      </c>
      <c r="D138" s="40">
        <v>27102</v>
      </c>
      <c r="E138" s="44">
        <v>307.8</v>
      </c>
      <c r="G138" s="52">
        <v>3.7263105000000003</v>
      </c>
      <c r="H138" s="52">
        <v>1.9855260000000006</v>
      </c>
      <c r="I138" s="52">
        <v>1.2260295000000003</v>
      </c>
      <c r="J138" s="52">
        <v>2.4358724999999999</v>
      </c>
      <c r="K138" s="52">
        <v>2.5533090000000001</v>
      </c>
      <c r="L138" s="52">
        <v>2.5604775000000006</v>
      </c>
      <c r="M138" s="52">
        <v>1.6918875</v>
      </c>
      <c r="N138" s="4">
        <f t="shared" si="15"/>
        <v>2.3113446428571431</v>
      </c>
      <c r="O138" s="4">
        <f t="shared" si="16"/>
        <v>3.7263105000000003</v>
      </c>
      <c r="P138" s="71">
        <v>223.309</v>
      </c>
      <c r="Q138">
        <v>18</v>
      </c>
      <c r="R138">
        <v>307.8</v>
      </c>
      <c r="S138" s="29">
        <f t="shared" si="17"/>
        <v>223.309</v>
      </c>
      <c r="T138" s="71"/>
      <c r="U138">
        <v>25662</v>
      </c>
      <c r="V138">
        <v>162</v>
      </c>
      <c r="W138">
        <v>218.86600000000001</v>
      </c>
      <c r="X138">
        <f t="shared" si="13"/>
        <v>106683195528</v>
      </c>
      <c r="Z138">
        <v>24064</v>
      </c>
      <c r="AA138">
        <v>164.3</v>
      </c>
      <c r="AB138" s="74">
        <v>95142202572.800003</v>
      </c>
      <c r="AC138" s="29">
        <v>168.86099999999999</v>
      </c>
      <c r="AD138" s="73">
        <f t="shared" si="11"/>
        <v>1164.25606836</v>
      </c>
      <c r="AE138" s="29">
        <f t="shared" si="12"/>
        <v>215.30038111867881</v>
      </c>
    </row>
    <row r="139" spans="1:31" ht="15.6" thickTop="1" thickBot="1" x14ac:dyDescent="0.35">
      <c r="A139" s="34">
        <v>2</v>
      </c>
      <c r="B139" s="31">
        <v>97</v>
      </c>
      <c r="C139" s="40">
        <v>34439</v>
      </c>
      <c r="D139" s="40">
        <v>27311</v>
      </c>
      <c r="E139" s="44">
        <v>258.39999999999998</v>
      </c>
      <c r="G139" s="52">
        <v>5.6047005000000008</v>
      </c>
      <c r="H139" s="52">
        <v>2.7862110000000002</v>
      </c>
      <c r="I139" s="52">
        <v>1.2938669999999999</v>
      </c>
      <c r="J139" s="52">
        <v>3.6247905000000005</v>
      </c>
      <c r="K139" s="52">
        <v>3.6155430000000002</v>
      </c>
      <c r="L139" s="52">
        <v>3.6079020000000002</v>
      </c>
      <c r="M139" s="52">
        <v>1.996434</v>
      </c>
      <c r="N139" s="4">
        <f t="shared" si="15"/>
        <v>3.2184925714285719</v>
      </c>
      <c r="O139" s="4">
        <f t="shared" si="16"/>
        <v>5.6047005000000008</v>
      </c>
      <c r="P139" s="71">
        <v>111.655</v>
      </c>
      <c r="Q139">
        <v>18</v>
      </c>
      <c r="R139">
        <v>258.39999999999998</v>
      </c>
      <c r="S139" s="29">
        <f t="shared" si="17"/>
        <v>111.655</v>
      </c>
      <c r="T139" s="71"/>
      <c r="U139">
        <v>20881</v>
      </c>
      <c r="V139">
        <v>163.4</v>
      </c>
      <c r="W139">
        <v>160.649</v>
      </c>
      <c r="X139">
        <f t="shared" si="13"/>
        <v>71245040707.400009</v>
      </c>
      <c r="Z139">
        <v>24578</v>
      </c>
      <c r="AA139">
        <v>162</v>
      </c>
      <c r="AB139" s="74">
        <v>97860649608</v>
      </c>
      <c r="AC139" s="29">
        <v>159.28200000000001</v>
      </c>
      <c r="AD139" s="73">
        <f t="shared" si="11"/>
        <v>1098.2111623200001</v>
      </c>
      <c r="AE139" s="29">
        <f t="shared" si="12"/>
        <v>214.79312798579141</v>
      </c>
    </row>
    <row r="140" spans="1:31" ht="15.6" thickTop="1" thickBot="1" x14ac:dyDescent="0.35">
      <c r="A140" s="34">
        <v>2</v>
      </c>
      <c r="B140" s="31">
        <v>98</v>
      </c>
      <c r="C140" s="40">
        <v>34440</v>
      </c>
      <c r="D140" s="40">
        <v>25662</v>
      </c>
      <c r="E140" s="44">
        <v>162</v>
      </c>
      <c r="F140" s="45" t="s">
        <v>125</v>
      </c>
      <c r="G140" s="52">
        <v>2.6155980000000003</v>
      </c>
      <c r="H140" s="52">
        <v>1.4825160000000002</v>
      </c>
      <c r="I140" s="52">
        <v>0.77572349999999979</v>
      </c>
      <c r="J140" s="52">
        <v>1.6406414999999994</v>
      </c>
      <c r="K140" s="52">
        <v>2.3261039999999995</v>
      </c>
      <c r="L140" s="52">
        <v>1.8172350000000004</v>
      </c>
      <c r="M140" s="52">
        <v>1.1100915</v>
      </c>
      <c r="N140" s="4">
        <f t="shared" si="15"/>
        <v>1.6811299285714283</v>
      </c>
      <c r="O140" s="4">
        <f t="shared" si="16"/>
        <v>2.6155980000000003</v>
      </c>
      <c r="P140" s="71">
        <v>218.86600000000001</v>
      </c>
      <c r="Q140">
        <v>18</v>
      </c>
      <c r="R140">
        <v>162</v>
      </c>
      <c r="S140" s="29">
        <f t="shared" si="17"/>
        <v>218.86600000000001</v>
      </c>
      <c r="T140" s="71"/>
      <c r="U140">
        <v>25521</v>
      </c>
      <c r="V140">
        <v>162</v>
      </c>
      <c r="W140">
        <v>210.518</v>
      </c>
      <c r="X140">
        <f t="shared" si="13"/>
        <v>105514073442</v>
      </c>
      <c r="Z140">
        <v>24596</v>
      </c>
      <c r="AA140">
        <v>162.1</v>
      </c>
      <c r="AB140" s="74">
        <v>98064537313.599991</v>
      </c>
      <c r="AC140" s="29">
        <v>142.58500000000001</v>
      </c>
      <c r="AD140" s="73">
        <f t="shared" ref="AD140:AD150" si="18">AC140*6.89476</f>
        <v>983.08935459999998</v>
      </c>
      <c r="AE140" s="29">
        <f t="shared" ref="AE140:AE150" si="19">20*LOG(AC140/(0.00000000290075))</f>
        <v>213.8312707809331</v>
      </c>
    </row>
    <row r="141" spans="1:31" ht="15.6" thickTop="1" thickBot="1" x14ac:dyDescent="0.35">
      <c r="A141" s="34">
        <v>2</v>
      </c>
      <c r="B141" s="31">
        <v>99</v>
      </c>
      <c r="C141" s="40">
        <v>34441</v>
      </c>
      <c r="D141" s="40">
        <v>20881</v>
      </c>
      <c r="E141" s="44">
        <v>163.4</v>
      </c>
      <c r="F141" s="45" t="s">
        <v>126</v>
      </c>
      <c r="G141" s="52">
        <v>2.5831575000000004</v>
      </c>
      <c r="H141" s="52">
        <v>1.3990050000000005</v>
      </c>
      <c r="I141" s="52">
        <v>0.75115350000000047</v>
      </c>
      <c r="J141" s="52">
        <v>1.5934050000000002</v>
      </c>
      <c r="K141" s="52">
        <v>2.0487465</v>
      </c>
      <c r="L141" s="52">
        <v>2.9000970000000001</v>
      </c>
      <c r="M141" s="52">
        <v>1.034775</v>
      </c>
      <c r="N141" s="4">
        <f t="shared" si="15"/>
        <v>1.758619928571429</v>
      </c>
      <c r="O141" s="4">
        <f t="shared" si="16"/>
        <v>2.9000970000000001</v>
      </c>
      <c r="P141" s="71">
        <v>160.649</v>
      </c>
      <c r="Q141">
        <v>18</v>
      </c>
      <c r="R141">
        <v>163.4</v>
      </c>
      <c r="S141" s="29">
        <f t="shared" si="17"/>
        <v>160.649</v>
      </c>
      <c r="T141" s="71"/>
      <c r="U141">
        <v>26030</v>
      </c>
      <c r="V141">
        <v>164.5</v>
      </c>
      <c r="W141">
        <v>217.21899999999999</v>
      </c>
      <c r="X141">
        <f t="shared" si="13"/>
        <v>111458768050</v>
      </c>
      <c r="Z141">
        <v>24659</v>
      </c>
      <c r="AA141">
        <v>162</v>
      </c>
      <c r="AB141" s="74">
        <v>98506737522</v>
      </c>
      <c r="AC141" s="29">
        <v>154.411</v>
      </c>
      <c r="AD141" s="73">
        <f t="shared" si="18"/>
        <v>1064.6267863599999</v>
      </c>
      <c r="AE141" s="29">
        <f t="shared" si="19"/>
        <v>214.52335869301186</v>
      </c>
    </row>
    <row r="142" spans="1:31" ht="15" thickTop="1" x14ac:dyDescent="0.3">
      <c r="A142" s="54">
        <v>2</v>
      </c>
      <c r="B142" s="55">
        <v>100</v>
      </c>
      <c r="C142" s="56">
        <v>34442</v>
      </c>
      <c r="D142" s="56">
        <v>25521</v>
      </c>
      <c r="E142" s="57">
        <v>162</v>
      </c>
      <c r="F142" s="58" t="s">
        <v>125</v>
      </c>
      <c r="G142" s="59">
        <v>4.6492784999999994</v>
      </c>
      <c r="H142" s="59">
        <v>1.6446104999999998</v>
      </c>
      <c r="I142" s="59">
        <v>1.9231020000000008</v>
      </c>
      <c r="J142" s="59">
        <v>3.5686845000000003</v>
      </c>
      <c r="K142" s="59">
        <v>3.0431160000000004</v>
      </c>
      <c r="L142" s="59">
        <v>5.5728000000000009</v>
      </c>
      <c r="M142" s="59">
        <v>1.4561100000000002</v>
      </c>
      <c r="N142" s="60">
        <f t="shared" si="15"/>
        <v>3.122528785714286</v>
      </c>
      <c r="O142" s="60">
        <f t="shared" si="16"/>
        <v>5.5728000000000009</v>
      </c>
      <c r="P142" s="72">
        <v>210.518</v>
      </c>
      <c r="Q142">
        <v>18</v>
      </c>
      <c r="R142">
        <v>162</v>
      </c>
      <c r="S142" s="29">
        <f t="shared" si="17"/>
        <v>210.518</v>
      </c>
      <c r="T142" s="71"/>
      <c r="U142">
        <v>21848</v>
      </c>
      <c r="V142">
        <v>156.4</v>
      </c>
      <c r="W142">
        <v>221.83500000000001</v>
      </c>
      <c r="X142">
        <f t="shared" si="13"/>
        <v>74655210265.600006</v>
      </c>
      <c r="Z142">
        <v>20814</v>
      </c>
      <c r="AA142">
        <v>241.8</v>
      </c>
      <c r="AB142" s="74">
        <v>104753223712.8</v>
      </c>
      <c r="AC142" s="29">
        <v>89.320599999999999</v>
      </c>
      <c r="AD142" s="73">
        <f t="shared" si="18"/>
        <v>615.844100056</v>
      </c>
      <c r="AE142" s="29">
        <f t="shared" si="19"/>
        <v>209.76882661624398</v>
      </c>
    </row>
    <row r="143" spans="1:31" ht="15" thickBot="1" x14ac:dyDescent="0.35">
      <c r="A143" s="35">
        <v>2</v>
      </c>
      <c r="B143" s="31">
        <v>101</v>
      </c>
      <c r="C143" s="40">
        <v>34443</v>
      </c>
      <c r="D143" s="40">
        <v>26030</v>
      </c>
      <c r="E143" s="44">
        <v>164.5</v>
      </c>
      <c r="F143" s="45" t="s">
        <v>125</v>
      </c>
      <c r="G143" s="52">
        <v>4.9540005000000003</v>
      </c>
      <c r="H143" s="52">
        <v>2.3765264999999998</v>
      </c>
      <c r="I143" s="52">
        <v>2.1197429999999993</v>
      </c>
      <c r="J143" s="52">
        <v>4.2349905000000012</v>
      </c>
      <c r="K143" s="52">
        <v>3.7768410000000001</v>
      </c>
      <c r="L143" s="52">
        <v>5.0658210000000015</v>
      </c>
      <c r="M143" s="52">
        <v>1.8086895000000007</v>
      </c>
      <c r="N143" s="4">
        <f t="shared" si="15"/>
        <v>3.4766588571428576</v>
      </c>
      <c r="O143" s="4">
        <f t="shared" si="16"/>
        <v>5.0658210000000015</v>
      </c>
      <c r="P143" s="71">
        <v>217.21899999999999</v>
      </c>
      <c r="Q143">
        <v>18</v>
      </c>
      <c r="R143">
        <v>164.5</v>
      </c>
      <c r="S143" s="29">
        <f t="shared" si="17"/>
        <v>217.21899999999999</v>
      </c>
      <c r="T143" s="71"/>
      <c r="U143">
        <v>24064</v>
      </c>
      <c r="V143">
        <v>164.3</v>
      </c>
      <c r="W143">
        <v>168.86099999999999</v>
      </c>
      <c r="X143">
        <f t="shared" si="13"/>
        <v>95142202572.800003</v>
      </c>
      <c r="Z143">
        <v>25521</v>
      </c>
      <c r="AA143">
        <v>162</v>
      </c>
      <c r="AB143" s="74">
        <v>105514073442</v>
      </c>
      <c r="AC143" s="29">
        <v>210.518</v>
      </c>
      <c r="AD143" s="73">
        <f t="shared" si="18"/>
        <v>1451.47108568</v>
      </c>
      <c r="AE143" s="29">
        <f t="shared" si="19"/>
        <v>217.21557868976444</v>
      </c>
    </row>
    <row r="144" spans="1:31" ht="15.6" thickTop="1" thickBot="1" x14ac:dyDescent="0.35">
      <c r="A144" s="34">
        <v>2</v>
      </c>
      <c r="B144" s="31">
        <v>102</v>
      </c>
      <c r="C144" s="40">
        <v>34444</v>
      </c>
      <c r="D144" s="40">
        <v>21848</v>
      </c>
      <c r="E144" s="44">
        <v>156.4</v>
      </c>
      <c r="F144" s="45" t="s">
        <v>125</v>
      </c>
      <c r="G144" s="52">
        <v>4.9540005000000003</v>
      </c>
      <c r="H144" s="52">
        <v>2.3765264999999998</v>
      </c>
      <c r="I144" s="52">
        <v>2.1197429999999993</v>
      </c>
      <c r="J144" s="52">
        <v>4.2349905000000012</v>
      </c>
      <c r="K144" s="52">
        <v>3.7768410000000001</v>
      </c>
      <c r="L144" s="52">
        <v>5.0658210000000015</v>
      </c>
      <c r="M144" s="52">
        <v>1.8086895000000007</v>
      </c>
      <c r="N144" s="4">
        <f t="shared" si="15"/>
        <v>3.4766588571428576</v>
      </c>
      <c r="O144" s="4">
        <f t="shared" si="16"/>
        <v>5.0658210000000015</v>
      </c>
      <c r="P144" s="71">
        <v>221.83500000000001</v>
      </c>
      <c r="Q144">
        <v>18</v>
      </c>
      <c r="R144">
        <v>156.4</v>
      </c>
      <c r="S144" s="29">
        <f t="shared" si="17"/>
        <v>221.83500000000001</v>
      </c>
      <c r="T144" s="71"/>
      <c r="U144">
        <v>24596</v>
      </c>
      <c r="V144">
        <v>162.1</v>
      </c>
      <c r="W144">
        <v>142.58500000000001</v>
      </c>
      <c r="X144">
        <f t="shared" si="13"/>
        <v>98064537313.599991</v>
      </c>
      <c r="Z144">
        <v>25301</v>
      </c>
      <c r="AA144">
        <v>165.1</v>
      </c>
      <c r="AB144" s="74">
        <v>105687213225.09999</v>
      </c>
      <c r="AC144" s="29">
        <v>223.30799999999999</v>
      </c>
      <c r="AD144" s="73">
        <f t="shared" si="18"/>
        <v>1539.6550660799999</v>
      </c>
      <c r="AE144" s="29">
        <f t="shared" si="19"/>
        <v>217.72787962032382</v>
      </c>
    </row>
    <row r="145" spans="1:31" ht="15.6" thickTop="1" thickBot="1" x14ac:dyDescent="0.35">
      <c r="A145" s="34">
        <v>2</v>
      </c>
      <c r="B145" s="31">
        <v>103</v>
      </c>
      <c r="C145" s="40">
        <v>34445</v>
      </c>
      <c r="D145" s="40">
        <v>24064</v>
      </c>
      <c r="E145" s="44">
        <v>164.3</v>
      </c>
      <c r="F145" s="45" t="s">
        <v>125</v>
      </c>
      <c r="G145" s="52">
        <v>4.9540005000000003</v>
      </c>
      <c r="H145" s="52">
        <v>2.3765264999999998</v>
      </c>
      <c r="I145" s="52">
        <v>2.1197429999999993</v>
      </c>
      <c r="J145" s="52">
        <v>4.2349905000000012</v>
      </c>
      <c r="K145" s="52">
        <v>3.7768410000000001</v>
      </c>
      <c r="L145" s="52">
        <v>5.0658210000000015</v>
      </c>
      <c r="M145" s="52">
        <v>1.8086895000000007</v>
      </c>
      <c r="N145" s="4">
        <f t="shared" si="15"/>
        <v>3.4766588571428576</v>
      </c>
      <c r="O145" s="4">
        <f t="shared" si="16"/>
        <v>5.0658210000000015</v>
      </c>
      <c r="P145" s="71">
        <v>168.86099999999999</v>
      </c>
      <c r="Q145">
        <v>18</v>
      </c>
      <c r="R145">
        <v>164.3</v>
      </c>
      <c r="S145" s="29">
        <f t="shared" si="17"/>
        <v>168.86099999999999</v>
      </c>
      <c r="T145" s="71"/>
      <c r="U145">
        <v>24659</v>
      </c>
      <c r="V145">
        <v>162</v>
      </c>
      <c r="W145">
        <v>154.411</v>
      </c>
      <c r="X145">
        <f t="shared" si="13"/>
        <v>98506737522</v>
      </c>
      <c r="Z145">
        <v>25662</v>
      </c>
      <c r="AA145">
        <v>162</v>
      </c>
      <c r="AB145" s="74">
        <v>106683195528</v>
      </c>
      <c r="AC145" s="29">
        <v>218.86600000000001</v>
      </c>
      <c r="AD145" s="73">
        <f t="shared" si="18"/>
        <v>1509.0285421600001</v>
      </c>
      <c r="AE145" s="29">
        <f t="shared" si="19"/>
        <v>217.5533599979394</v>
      </c>
    </row>
    <row r="146" spans="1:31" ht="15.6" thickTop="1" thickBot="1" x14ac:dyDescent="0.35">
      <c r="A146" s="34">
        <v>2</v>
      </c>
      <c r="B146" s="31">
        <v>104</v>
      </c>
      <c r="C146" s="40">
        <v>34446</v>
      </c>
      <c r="D146" s="40">
        <v>24596</v>
      </c>
      <c r="E146" s="44">
        <v>162.1</v>
      </c>
      <c r="F146" s="45" t="s">
        <v>125</v>
      </c>
      <c r="G146" s="52">
        <v>3.6938700000000004</v>
      </c>
      <c r="H146" s="52">
        <v>1.6770375</v>
      </c>
      <c r="I146" s="52">
        <v>1.5023070000000001</v>
      </c>
      <c r="J146" s="52">
        <v>2.7124335000000004</v>
      </c>
      <c r="K146" s="52">
        <v>2.2975785000000002</v>
      </c>
      <c r="L146" s="52">
        <v>2.6786025000000007</v>
      </c>
      <c r="M146" s="52">
        <v>1.4310134999999997</v>
      </c>
      <c r="N146" s="4">
        <f t="shared" si="15"/>
        <v>2.2846917857142861</v>
      </c>
      <c r="O146" s="4">
        <f t="shared" si="16"/>
        <v>3.6938700000000004</v>
      </c>
      <c r="P146" s="71">
        <v>142.58500000000001</v>
      </c>
      <c r="Q146">
        <v>18</v>
      </c>
      <c r="R146">
        <v>162.1</v>
      </c>
      <c r="S146" s="29">
        <f t="shared" si="17"/>
        <v>142.58500000000001</v>
      </c>
      <c r="T146" s="71"/>
      <c r="U146">
        <v>21997</v>
      </c>
      <c r="V146">
        <v>163.19999999999999</v>
      </c>
      <c r="W146">
        <v>175.86199999999999</v>
      </c>
      <c r="X146">
        <f t="shared" si="13"/>
        <v>78967259068.799988</v>
      </c>
      <c r="Z146">
        <v>26030</v>
      </c>
      <c r="AA146">
        <v>164.5</v>
      </c>
      <c r="AB146" s="74">
        <v>111458768050</v>
      </c>
      <c r="AC146" s="29">
        <v>217.21899999999999</v>
      </c>
      <c r="AD146" s="73">
        <f t="shared" si="18"/>
        <v>1497.67287244</v>
      </c>
      <c r="AE146" s="29">
        <f t="shared" si="19"/>
        <v>217.48775018217557</v>
      </c>
    </row>
    <row r="147" spans="1:31" ht="15.6" thickTop="1" thickBot="1" x14ac:dyDescent="0.35">
      <c r="A147" s="34">
        <v>2</v>
      </c>
      <c r="B147" s="31">
        <v>105</v>
      </c>
      <c r="C147" s="40">
        <v>34447</v>
      </c>
      <c r="D147" s="40">
        <v>24659</v>
      </c>
      <c r="E147" s="44">
        <v>162</v>
      </c>
      <c r="F147" s="45" t="s">
        <v>125</v>
      </c>
      <c r="G147" s="52">
        <v>3.2338574999999996</v>
      </c>
      <c r="H147" s="52">
        <v>1.7074935</v>
      </c>
      <c r="I147" s="52">
        <v>1.1326365000000007</v>
      </c>
      <c r="J147" s="52">
        <v>2.4407999999999999</v>
      </c>
      <c r="K147" s="52">
        <v>2.332989</v>
      </c>
      <c r="L147" s="52">
        <v>2.5358670000000001</v>
      </c>
      <c r="M147" s="52">
        <v>1.1854214999999995</v>
      </c>
      <c r="N147" s="4">
        <f t="shared" si="15"/>
        <v>2.0812949999999999</v>
      </c>
      <c r="O147" s="4">
        <f t="shared" si="16"/>
        <v>3.2338574999999996</v>
      </c>
      <c r="P147" s="71">
        <v>154.411</v>
      </c>
      <c r="Q147">
        <v>18</v>
      </c>
      <c r="R147">
        <v>162</v>
      </c>
      <c r="S147" s="29">
        <f t="shared" si="17"/>
        <v>154.411</v>
      </c>
      <c r="T147" s="71"/>
      <c r="U147">
        <v>25301</v>
      </c>
      <c r="V147">
        <v>165.1</v>
      </c>
      <c r="W147">
        <v>223.30799999999999</v>
      </c>
      <c r="X147">
        <f t="shared" si="13"/>
        <v>105687213225.09999</v>
      </c>
      <c r="Z147">
        <v>19308</v>
      </c>
      <c r="AA147">
        <v>358.5</v>
      </c>
      <c r="AB147" s="74">
        <v>133648392744</v>
      </c>
      <c r="AC147" s="29">
        <v>150.82900000000001</v>
      </c>
      <c r="AD147" s="73">
        <f t="shared" si="18"/>
        <v>1039.92975604</v>
      </c>
      <c r="AE147" s="29">
        <f t="shared" si="19"/>
        <v>214.31949101515448</v>
      </c>
    </row>
    <row r="148" spans="1:31" ht="15.6" thickTop="1" thickBot="1" x14ac:dyDescent="0.35">
      <c r="A148" s="34">
        <v>2</v>
      </c>
      <c r="B148" s="31">
        <v>106</v>
      </c>
      <c r="C148" s="40">
        <v>34448</v>
      </c>
      <c r="D148" s="40">
        <v>21997</v>
      </c>
      <c r="E148" s="44">
        <v>163.19999999999999</v>
      </c>
      <c r="F148" s="45" t="s">
        <v>125</v>
      </c>
      <c r="G148" s="52">
        <v>2.9075220000000002</v>
      </c>
      <c r="H148" s="52">
        <v>1.6112115000000009</v>
      </c>
      <c r="I148" s="52">
        <v>1.2722535000000004</v>
      </c>
      <c r="J148" s="52">
        <v>2.214432</v>
      </c>
      <c r="K148" s="52">
        <v>2.4352785000000008</v>
      </c>
      <c r="L148" s="52">
        <v>2.3094450000000002</v>
      </c>
      <c r="M148" s="52">
        <v>1.1046374999999997</v>
      </c>
      <c r="N148" s="4">
        <f t="shared" si="15"/>
        <v>1.9792542857142859</v>
      </c>
      <c r="O148" s="4">
        <f t="shared" si="16"/>
        <v>2.9075220000000002</v>
      </c>
      <c r="P148" s="71">
        <v>175.86199999999999</v>
      </c>
      <c r="Q148">
        <v>18</v>
      </c>
      <c r="R148">
        <v>163.19999999999999</v>
      </c>
      <c r="S148" s="29">
        <f t="shared" si="17"/>
        <v>175.86199999999999</v>
      </c>
      <c r="T148" s="71"/>
      <c r="U148">
        <v>24578</v>
      </c>
      <c r="V148">
        <v>162</v>
      </c>
      <c r="W148">
        <v>159.28200000000001</v>
      </c>
      <c r="X148">
        <f t="shared" si="13"/>
        <v>97860649608</v>
      </c>
      <c r="Z148">
        <v>21116</v>
      </c>
      <c r="AA148">
        <v>359.6</v>
      </c>
      <c r="AB148" s="74">
        <v>160340409977.60001</v>
      </c>
      <c r="AC148" s="29">
        <v>146.16800000000001</v>
      </c>
      <c r="AD148" s="73">
        <f t="shared" si="18"/>
        <v>1007.79327968</v>
      </c>
      <c r="AE148" s="29">
        <f t="shared" si="19"/>
        <v>214.04684007371</v>
      </c>
    </row>
    <row r="149" spans="1:31" ht="15.6" thickTop="1" thickBot="1" x14ac:dyDescent="0.35">
      <c r="A149" s="34">
        <v>2</v>
      </c>
      <c r="B149" s="31">
        <v>107</v>
      </c>
      <c r="C149" s="40">
        <v>34449</v>
      </c>
      <c r="D149" s="40">
        <v>25301</v>
      </c>
      <c r="E149" s="44">
        <v>165.1</v>
      </c>
      <c r="F149" s="45" t="s">
        <v>125</v>
      </c>
      <c r="G149" s="52">
        <v>2.9429055000000006</v>
      </c>
      <c r="H149" s="52">
        <v>1.6544384999999999</v>
      </c>
      <c r="I149" s="52">
        <v>1.3607324999999995</v>
      </c>
      <c r="J149" s="52">
        <v>2.2380569999999995</v>
      </c>
      <c r="K149" s="52">
        <v>2.4087239999999999</v>
      </c>
      <c r="L149" s="52">
        <v>2.3714640000000005</v>
      </c>
      <c r="M149" s="52">
        <v>1.289115</v>
      </c>
      <c r="N149" s="4">
        <f t="shared" si="15"/>
        <v>2.0379194999999997</v>
      </c>
      <c r="O149" s="4">
        <f t="shared" si="16"/>
        <v>2.9429055000000006</v>
      </c>
      <c r="P149" s="71">
        <v>223.30799999999999</v>
      </c>
      <c r="Q149">
        <v>18</v>
      </c>
      <c r="R149">
        <v>165.1</v>
      </c>
      <c r="S149" s="29">
        <f t="shared" si="17"/>
        <v>223.30799999999999</v>
      </c>
      <c r="T149" s="71"/>
      <c r="U149">
        <v>17638</v>
      </c>
      <c r="V149">
        <v>163</v>
      </c>
      <c r="W149">
        <v>191.06</v>
      </c>
      <c r="X149">
        <f t="shared" si="13"/>
        <v>50709144172</v>
      </c>
      <c r="Z149">
        <v>27311</v>
      </c>
      <c r="AA149">
        <v>258.39999999999998</v>
      </c>
      <c r="AB149" s="74">
        <v>192738162306.39999</v>
      </c>
      <c r="AC149" s="29">
        <v>111.655</v>
      </c>
      <c r="AD149" s="73">
        <f t="shared" si="18"/>
        <v>769.83442779999996</v>
      </c>
      <c r="AE149" s="29">
        <f t="shared" si="19"/>
        <v>211.70735749960642</v>
      </c>
    </row>
    <row r="150" spans="1:31" ht="15.6" thickTop="1" thickBot="1" x14ac:dyDescent="0.35">
      <c r="A150" s="34">
        <v>2</v>
      </c>
      <c r="B150" s="31">
        <v>108</v>
      </c>
      <c r="C150" s="40">
        <v>34450</v>
      </c>
      <c r="D150" s="40">
        <v>24578</v>
      </c>
      <c r="E150" s="44">
        <v>162</v>
      </c>
      <c r="F150" s="45" t="s">
        <v>125</v>
      </c>
      <c r="G150" s="52">
        <v>3.5464229999999999</v>
      </c>
      <c r="H150" s="52">
        <v>1.599426</v>
      </c>
      <c r="I150" s="52">
        <v>1.2535560000000003</v>
      </c>
      <c r="J150" s="52">
        <v>2.2764374999999997</v>
      </c>
      <c r="K150" s="52">
        <v>2.5228125000000001</v>
      </c>
      <c r="L150" s="52">
        <v>2.4767909999999995</v>
      </c>
      <c r="M150" s="52">
        <v>1.0686195000000003</v>
      </c>
      <c r="N150" s="4">
        <f t="shared" si="15"/>
        <v>2.1062950714285718</v>
      </c>
      <c r="O150" s="4">
        <f t="shared" si="16"/>
        <v>3.5464229999999999</v>
      </c>
      <c r="P150" s="71">
        <v>159.28200000000001</v>
      </c>
      <c r="Q150">
        <v>18</v>
      </c>
      <c r="R150">
        <v>162</v>
      </c>
      <c r="S150" s="29">
        <f t="shared" si="17"/>
        <v>159.28200000000001</v>
      </c>
      <c r="T150" s="71"/>
      <c r="U150">
        <v>23331</v>
      </c>
      <c r="V150">
        <v>162.30000000000001</v>
      </c>
      <c r="W150">
        <v>188.94</v>
      </c>
      <c r="X150">
        <f t="shared" si="13"/>
        <v>88345661550.300003</v>
      </c>
      <c r="Z150">
        <v>27102</v>
      </c>
      <c r="AA150">
        <v>307.8</v>
      </c>
      <c r="AB150" s="74">
        <v>226084764751.20001</v>
      </c>
      <c r="AC150" s="29">
        <v>223.309</v>
      </c>
      <c r="AD150" s="73">
        <f t="shared" si="18"/>
        <v>1539.6619608399999</v>
      </c>
      <c r="AE150" s="29">
        <f t="shared" si="19"/>
        <v>217.727918516692</v>
      </c>
    </row>
    <row r="151" spans="1:31" ht="15.6" thickTop="1" thickBot="1" x14ac:dyDescent="0.35">
      <c r="A151" s="34">
        <v>2</v>
      </c>
      <c r="B151" s="31">
        <v>109</v>
      </c>
      <c r="C151" s="40">
        <v>34451</v>
      </c>
      <c r="D151" s="40">
        <v>17638</v>
      </c>
      <c r="E151" s="44">
        <v>163</v>
      </c>
      <c r="F151" s="45" t="s">
        <v>125</v>
      </c>
      <c r="G151" s="52">
        <v>2.5320465000000008</v>
      </c>
      <c r="H151" s="52">
        <v>1.5404715000000009</v>
      </c>
      <c r="I151" s="52">
        <v>1.4187285000000005</v>
      </c>
      <c r="J151" s="52">
        <v>1.9949490000000001</v>
      </c>
      <c r="K151" s="52">
        <v>2.2975785000000002</v>
      </c>
      <c r="L151" s="52">
        <v>2.5102709999999999</v>
      </c>
      <c r="M151" s="52">
        <v>1.2072375000000004</v>
      </c>
      <c r="N151" s="4">
        <f t="shared" si="15"/>
        <v>1.9287546428571429</v>
      </c>
      <c r="O151" s="4">
        <f t="shared" si="16"/>
        <v>2.5320465000000008</v>
      </c>
      <c r="P151" s="71">
        <v>191.06</v>
      </c>
      <c r="Q151">
        <v>18</v>
      </c>
      <c r="R151">
        <v>163</v>
      </c>
      <c r="S151" s="29">
        <f t="shared" si="17"/>
        <v>191.06</v>
      </c>
      <c r="T151" s="71"/>
      <c r="AC151" s="29">
        <f>MAX(AC44:AC150)</f>
        <v>223.309</v>
      </c>
    </row>
    <row r="152" spans="1:31" ht="15" thickTop="1" x14ac:dyDescent="0.3">
      <c r="A152" s="54">
        <v>2</v>
      </c>
      <c r="B152" s="55">
        <v>110</v>
      </c>
      <c r="C152" s="56">
        <v>34452</v>
      </c>
      <c r="D152" s="56">
        <v>23331</v>
      </c>
      <c r="E152" s="57">
        <v>162.30000000000001</v>
      </c>
      <c r="F152" s="58" t="s">
        <v>125</v>
      </c>
      <c r="G152" s="59">
        <v>2.8554255000000008</v>
      </c>
      <c r="H152" s="59">
        <v>1.8135900000000007</v>
      </c>
      <c r="I152" s="59">
        <v>1.2683115</v>
      </c>
      <c r="J152" s="59">
        <v>2.0983049999999999</v>
      </c>
      <c r="K152" s="59">
        <v>2.3290604999999998</v>
      </c>
      <c r="L152" s="59">
        <v>2.0879640000000004</v>
      </c>
      <c r="M152" s="59">
        <v>1.2247199999999996</v>
      </c>
      <c r="N152" s="60">
        <f t="shared" si="15"/>
        <v>1.9539109285714285</v>
      </c>
      <c r="O152" s="60">
        <f t="shared" si="16"/>
        <v>2.8554255000000008</v>
      </c>
      <c r="P152" s="72">
        <v>188.94</v>
      </c>
      <c r="Q152">
        <v>18</v>
      </c>
      <c r="R152">
        <v>162.30000000000001</v>
      </c>
      <c r="S152" s="29">
        <f t="shared" si="17"/>
        <v>188.94</v>
      </c>
      <c r="T152" s="71"/>
    </row>
  </sheetData>
  <sortState xmlns:xlrd2="http://schemas.microsoft.com/office/spreadsheetml/2017/richdata2" ref="Z44:AC150">
    <sortCondition ref="AB44:AB150"/>
  </sortState>
  <conditionalFormatting sqref="G2:M42 G44:M1048576">
    <cfRule type="cellIs" dxfId="22" priority="2" operator="greaterThan">
      <formula>4</formula>
    </cfRule>
    <cfRule type="cellIs" dxfId="21" priority="3" operator="between">
      <formula>1.2</formula>
      <formula>4</formula>
    </cfRule>
    <cfRule type="cellIs" dxfId="20" priority="4" operator="lessThan">
      <formula>1.2</formula>
    </cfRule>
  </conditionalFormatting>
  <conditionalFormatting sqref="P44:P152">
    <cfRule type="cellIs" dxfId="19" priority="1" operator="greaterThan">
      <formula>14.5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73061-187E-48D0-A5D4-0F60576B081C}">
  <dimension ref="A1:AQ151"/>
  <sheetViews>
    <sheetView topLeftCell="J61" zoomScaleNormal="100" workbookViewId="0">
      <selection activeCell="AP4" sqref="AP4"/>
    </sheetView>
  </sheetViews>
  <sheetFormatPr defaultRowHeight="14.4" x14ac:dyDescent="0.3"/>
  <cols>
    <col min="6" max="6" width="8.88671875" style="29"/>
    <col min="8" max="16" width="8.88671875" style="4"/>
    <col min="19" max="19" width="8.88671875" style="69"/>
    <col min="20" max="20" width="8.88671875" style="4"/>
    <col min="21" max="21" width="12" bestFit="1" customWidth="1"/>
    <col min="42" max="42" width="8.88671875" style="29"/>
  </cols>
  <sheetData>
    <row r="1" spans="1:43" x14ac:dyDescent="0.3">
      <c r="A1" t="str">
        <f>'All Raw'!A1</f>
        <v>Series</v>
      </c>
      <c r="B1" t="str">
        <f>'All Raw'!B1</f>
        <v>Run</v>
      </c>
      <c r="C1" t="s">
        <v>144</v>
      </c>
      <c r="D1" t="str">
        <f>'All Raw'!C1</f>
        <v>Osc</v>
      </c>
      <c r="E1" t="str">
        <f>'All Raw'!D1</f>
        <v>A</v>
      </c>
      <c r="F1" s="29" t="str">
        <f>'All Raw'!E1</f>
        <v>D</v>
      </c>
      <c r="G1">
        <f>'All Raw'!F1</f>
        <v>0</v>
      </c>
      <c r="H1" s="4" t="str">
        <f>'All Raw'!G1</f>
        <v>LU</v>
      </c>
      <c r="I1" s="4" t="str">
        <f>'All Raw'!H1</f>
        <v>RU</v>
      </c>
      <c r="J1" s="4" t="str">
        <f>'All Raw'!I1</f>
        <v>LM</v>
      </c>
      <c r="K1" s="4" t="str">
        <f>'All Raw'!J1</f>
        <v>CM</v>
      </c>
      <c r="L1" s="4" t="str">
        <f>'All Raw'!K1</f>
        <v>RM</v>
      </c>
      <c r="M1" s="4" t="str">
        <f>'All Raw'!L1</f>
        <v>LL</v>
      </c>
      <c r="N1" s="4" t="str">
        <f>'All Raw'!M1</f>
        <v>RL</v>
      </c>
      <c r="O1" s="4" t="str">
        <f>'All Raw'!N1</f>
        <v>AVG</v>
      </c>
      <c r="P1" s="4" t="str">
        <f>'All Raw'!O1</f>
        <v>MAX</v>
      </c>
      <c r="Q1" t="s">
        <v>145</v>
      </c>
      <c r="S1" s="69">
        <v>10000</v>
      </c>
      <c r="T1" s="4" t="s">
        <v>0</v>
      </c>
      <c r="AO1" t="s">
        <v>0</v>
      </c>
      <c r="AP1" s="29" t="s">
        <v>123</v>
      </c>
      <c r="AQ1" t="s">
        <v>145</v>
      </c>
    </row>
    <row r="2" spans="1:43" x14ac:dyDescent="0.3">
      <c r="A2">
        <f>'All Raw'!A2</f>
        <v>1</v>
      </c>
      <c r="B2">
        <f>'All Raw'!B2</f>
        <v>1</v>
      </c>
      <c r="C2" s="45" t="str">
        <f>A2&amp;"-"&amp;B2</f>
        <v>1-1</v>
      </c>
      <c r="D2">
        <f>'All Raw'!C2</f>
        <v>27875</v>
      </c>
      <c r="E2">
        <f>'All Raw'!D2</f>
        <v>10446</v>
      </c>
      <c r="F2" s="29">
        <f>'All Raw'!E2</f>
        <v>31.4</v>
      </c>
      <c r="G2">
        <f>'All Raw'!F2</f>
        <v>0</v>
      </c>
      <c r="H2" s="4">
        <f>'All Raw'!G2</f>
        <v>8.0000000000000002E-3</v>
      </c>
      <c r="I2" s="4">
        <f>'All Raw'!H2</f>
        <v>8.0000000000000002E-3</v>
      </c>
      <c r="J2" s="4">
        <f>'All Raw'!I2</f>
        <v>5.0000000000000001E-3</v>
      </c>
      <c r="K2" s="4">
        <f>'All Raw'!J2</f>
        <v>8.0000000000000002E-3</v>
      </c>
      <c r="L2" s="4">
        <f>'All Raw'!K2</f>
        <v>0.01</v>
      </c>
      <c r="M2" s="4">
        <f>'All Raw'!L2</f>
        <v>0.01</v>
      </c>
      <c r="N2" s="4">
        <f>'All Raw'!M2</f>
        <v>8.0000000000000002E-3</v>
      </c>
      <c r="O2" s="4">
        <f>AVERAGE(H2:N2)</f>
        <v>8.1428571428571427E-3</v>
      </c>
      <c r="P2" s="4">
        <f>MAX(H2:N2)</f>
        <v>0.01</v>
      </c>
      <c r="Q2">
        <v>240</v>
      </c>
      <c r="R2" s="4">
        <f>MEDIAN(O2:O12)</f>
        <v>6.6264126984126983E-3</v>
      </c>
      <c r="S2" s="69">
        <v>0</v>
      </c>
      <c r="T2" s="4">
        <v>0</v>
      </c>
      <c r="U2" s="4"/>
      <c r="AO2">
        <v>10446</v>
      </c>
      <c r="AP2" s="29">
        <v>31.4</v>
      </c>
      <c r="AQ2">
        <v>240</v>
      </c>
    </row>
    <row r="3" spans="1:43" x14ac:dyDescent="0.3">
      <c r="A3">
        <f>'All Raw'!A3</f>
        <v>1</v>
      </c>
      <c r="B3">
        <f>'All Raw'!B3</f>
        <v>2</v>
      </c>
      <c r="C3" s="45" t="str">
        <f t="shared" ref="C3:C66" si="0">A3&amp;"-"&amp;B3</f>
        <v>1-2</v>
      </c>
      <c r="D3">
        <f>'All Raw'!C3</f>
        <v>27876</v>
      </c>
      <c r="E3">
        <f>'All Raw'!D3</f>
        <v>10153</v>
      </c>
      <c r="F3" s="29">
        <f>'All Raw'!E3</f>
        <v>29.2</v>
      </c>
      <c r="G3" t="str">
        <f>'All Raw'!F3</f>
        <v>*</v>
      </c>
      <c r="H3" s="4">
        <f>'All Raw'!G3*0.716/2.25</f>
        <v>5.7279999999999996E-3</v>
      </c>
      <c r="I3" s="4">
        <f>'All Raw'!H3*0.716/2.25</f>
        <v>6.3644444444444443E-3</v>
      </c>
      <c r="J3" s="4">
        <f>'All Raw'!I3*0.707/2.25</f>
        <v>6.2844444444444441E-3</v>
      </c>
      <c r="K3" s="4">
        <f>'All Raw'!J3/2.25</f>
        <v>1.2444444444444445E-2</v>
      </c>
      <c r="L3" s="4">
        <f>'All Raw'!K3*0.707/2.25</f>
        <v>9.7408888888888892E-3</v>
      </c>
      <c r="M3" s="4">
        <f>'All Raw'!L3*0.716/2.25</f>
        <v>1.0501333333333333E-2</v>
      </c>
      <c r="N3" s="4">
        <f>'All Raw'!M3*0.716/2.25</f>
        <v>2.1639111111111112E-2</v>
      </c>
      <c r="O3" s="4">
        <f t="shared" ref="O3:O66" si="1">AVERAGE(H3:N3)</f>
        <v>1.0386095238095238E-2</v>
      </c>
      <c r="P3" s="4">
        <f t="shared" ref="P3:P66" si="2">MAX(H3:N3)</f>
        <v>2.1639111111111112E-2</v>
      </c>
      <c r="Q3">
        <v>240</v>
      </c>
      <c r="S3" s="69">
        <v>240</v>
      </c>
      <c r="T3" s="4">
        <f>R2</f>
        <v>6.6264126984126983E-3</v>
      </c>
      <c r="U3">
        <f>(T28-T3)/(S26-S1)</f>
        <v>2.6856904761904758E-6</v>
      </c>
      <c r="AO3">
        <v>10153</v>
      </c>
      <c r="AP3" s="29">
        <v>29.2</v>
      </c>
      <c r="AQ3">
        <v>240</v>
      </c>
    </row>
    <row r="4" spans="1:43" x14ac:dyDescent="0.3">
      <c r="A4">
        <f>'All Raw'!A4</f>
        <v>1</v>
      </c>
      <c r="B4">
        <f>'All Raw'!B4</f>
        <v>3</v>
      </c>
      <c r="C4" s="45" t="str">
        <f t="shared" si="0"/>
        <v>1-3</v>
      </c>
      <c r="D4">
        <f>'All Raw'!C4</f>
        <v>27877</v>
      </c>
      <c r="E4">
        <f>'All Raw'!D4</f>
        <v>11457</v>
      </c>
      <c r="F4" s="29">
        <f>'All Raw'!E4</f>
        <v>18.100000000000001</v>
      </c>
      <c r="G4">
        <f>'All Raw'!F4</f>
        <v>0</v>
      </c>
      <c r="H4" s="4">
        <f>'All Raw'!G4*0.716/2.25</f>
        <v>7.0008888888888881E-3</v>
      </c>
      <c r="I4" s="4">
        <f>'All Raw'!H4*0.716/2.25</f>
        <v>3.8186666666666668E-3</v>
      </c>
      <c r="J4" s="4">
        <f>'All Raw'!I4*0.707/2.25</f>
        <v>5.0275555555555551E-3</v>
      </c>
      <c r="K4" s="4">
        <f>'All Raw'!J4/2.25</f>
        <v>4.4444444444444444E-3</v>
      </c>
      <c r="L4" s="4">
        <f>'All Raw'!K4*0.707/2.25</f>
        <v>2.8279999999999994E-3</v>
      </c>
      <c r="M4" s="4">
        <f>'All Raw'!L4*0.716/2.25</f>
        <v>2.8639999999999998E-3</v>
      </c>
      <c r="N4" s="4">
        <f>'All Raw'!M4*0.716/2.25</f>
        <v>2.2275555555555555E-3</v>
      </c>
      <c r="O4" s="4">
        <f t="shared" si="1"/>
        <v>4.0301587301587302E-3</v>
      </c>
      <c r="P4" s="4">
        <f t="shared" si="2"/>
        <v>7.0008888888888881E-3</v>
      </c>
      <c r="Q4">
        <v>240</v>
      </c>
      <c r="S4" s="69">
        <v>260</v>
      </c>
      <c r="T4" s="4">
        <f>R121</f>
        <v>3.1554465428571432E-2</v>
      </c>
      <c r="AO4">
        <v>11457</v>
      </c>
      <c r="AP4" s="29">
        <v>18.100000000000001</v>
      </c>
      <c r="AQ4">
        <v>240</v>
      </c>
    </row>
    <row r="5" spans="1:43" x14ac:dyDescent="0.3">
      <c r="A5">
        <f>'All Raw'!A5</f>
        <v>1</v>
      </c>
      <c r="B5">
        <f>'All Raw'!B5</f>
        <v>4</v>
      </c>
      <c r="C5" s="45" t="str">
        <f t="shared" si="0"/>
        <v>1-4</v>
      </c>
      <c r="D5">
        <f>'All Raw'!C5</f>
        <v>27878</v>
      </c>
      <c r="E5">
        <f>'All Raw'!D5</f>
        <v>11547</v>
      </c>
      <c r="F5" s="29">
        <f>'All Raw'!E5</f>
        <v>26.1</v>
      </c>
      <c r="G5">
        <f>'All Raw'!F5</f>
        <v>0</v>
      </c>
      <c r="H5" s="4">
        <f>'All Raw'!G5*0.716/2.25</f>
        <v>3.8186666666666668E-3</v>
      </c>
      <c r="I5" s="4">
        <f>'All Raw'!H5*0.716/2.25</f>
        <v>4.1368888888888879E-3</v>
      </c>
      <c r="J5" s="4">
        <f>'All Raw'!I5*0.707/2.25</f>
        <v>2.5137777777777775E-3</v>
      </c>
      <c r="K5" s="4">
        <f>'All Raw'!J5/2.25</f>
        <v>4.8888888888888888E-3</v>
      </c>
      <c r="L5" s="4">
        <f>'All Raw'!K5*0.707/2.25</f>
        <v>4.0848888888888888E-3</v>
      </c>
      <c r="M5" s="4">
        <f>'All Raw'!L5*0.716/2.25</f>
        <v>3.1822222222222221E-3</v>
      </c>
      <c r="N5" s="4">
        <f>'All Raw'!M5*0.716/2.25</f>
        <v>3.500444444444444E-3</v>
      </c>
      <c r="O5" s="4">
        <f t="shared" si="1"/>
        <v>3.7322539682539679E-3</v>
      </c>
      <c r="P5" s="4">
        <f t="shared" si="2"/>
        <v>4.8888888888888888E-3</v>
      </c>
      <c r="Q5">
        <v>240</v>
      </c>
      <c r="S5" s="69">
        <v>434</v>
      </c>
      <c r="T5" s="4">
        <f>R63</f>
        <v>8.3447173714285713E-2</v>
      </c>
      <c r="AO5">
        <v>11547</v>
      </c>
      <c r="AP5" s="29">
        <v>26.1</v>
      </c>
      <c r="AQ5">
        <v>240</v>
      </c>
    </row>
    <row r="6" spans="1:43" x14ac:dyDescent="0.3">
      <c r="A6">
        <f>'All Raw'!A6</f>
        <v>1</v>
      </c>
      <c r="B6">
        <f>'All Raw'!B6</f>
        <v>5</v>
      </c>
      <c r="C6" s="45" t="str">
        <f t="shared" si="0"/>
        <v>1-5</v>
      </c>
      <c r="D6">
        <f>'All Raw'!C6</f>
        <v>27879</v>
      </c>
      <c r="E6">
        <f>'All Raw'!D6</f>
        <v>11553</v>
      </c>
      <c r="F6" s="29">
        <f>'All Raw'!E6</f>
        <v>18.46</v>
      </c>
      <c r="G6">
        <f>'All Raw'!F6</f>
        <v>0</v>
      </c>
      <c r="H6" s="4">
        <f>'All Raw'!G6*0.716/2.25</f>
        <v>4.4551111111111111E-3</v>
      </c>
      <c r="I6" s="4">
        <f>'All Raw'!H6*0.716/2.25</f>
        <v>4.1368888888888879E-3</v>
      </c>
      <c r="J6" s="4">
        <f>'All Raw'!I6*0.707/2.25</f>
        <v>5.0275555555555551E-3</v>
      </c>
      <c r="K6" s="4">
        <f>'All Raw'!J6/2.25</f>
        <v>6.6666666666666662E-3</v>
      </c>
      <c r="L6" s="4">
        <f>'All Raw'!K6*0.707/2.25</f>
        <v>5.9702222222222214E-3</v>
      </c>
      <c r="M6" s="4">
        <f>'All Raw'!L6*0.716/2.25</f>
        <v>8.2737777777777757E-3</v>
      </c>
      <c r="N6" s="4">
        <f>'All Raw'!M6*0.716/2.25</f>
        <v>7.6373333333333336E-3</v>
      </c>
      <c r="O6" s="4">
        <f t="shared" si="1"/>
        <v>6.0239365079365068E-3</v>
      </c>
      <c r="P6" s="4">
        <f t="shared" si="2"/>
        <v>8.2737777777777757E-3</v>
      </c>
      <c r="Q6">
        <v>240</v>
      </c>
      <c r="S6" s="69">
        <v>503</v>
      </c>
      <c r="T6" s="4">
        <f>R94</f>
        <v>0.51130382142857145</v>
      </c>
      <c r="AO6">
        <v>11553</v>
      </c>
      <c r="AP6" s="29">
        <v>18.46</v>
      </c>
      <c r="AQ6">
        <v>240</v>
      </c>
    </row>
    <row r="7" spans="1:43" x14ac:dyDescent="0.3">
      <c r="A7">
        <f>'All Raw'!A7</f>
        <v>1</v>
      </c>
      <c r="B7">
        <f>'All Raw'!B7</f>
        <v>6</v>
      </c>
      <c r="C7" s="45" t="str">
        <f t="shared" si="0"/>
        <v>1-6</v>
      </c>
      <c r="D7">
        <f>'All Raw'!C7</f>
        <v>27880</v>
      </c>
      <c r="E7">
        <f>'All Raw'!D7</f>
        <v>10015</v>
      </c>
      <c r="F7" s="29">
        <f>'All Raw'!E7</f>
        <v>30.7</v>
      </c>
      <c r="G7">
        <f>'All Raw'!F7</f>
        <v>0</v>
      </c>
      <c r="H7" s="4">
        <f>'All Raw'!G7*0.716/2.25</f>
        <v>6.0462222222222219E-3</v>
      </c>
      <c r="I7" s="4">
        <f>'All Raw'!H7*0.716/2.25</f>
        <v>8.5919999999999989E-3</v>
      </c>
      <c r="J7" s="4">
        <f>'All Raw'!I7*0.707/2.25</f>
        <v>4.0848888888888888E-3</v>
      </c>
      <c r="K7" s="4">
        <f>'All Raw'!J7/2.25</f>
        <v>8.0000000000000002E-3</v>
      </c>
      <c r="L7" s="4">
        <f>'All Raw'!K7*0.707/2.25</f>
        <v>5.3417777777777778E-3</v>
      </c>
      <c r="M7" s="4">
        <f>'All Raw'!L7*0.716/2.25</f>
        <v>7.3191111111111113E-3</v>
      </c>
      <c r="N7" s="4">
        <f>'All Raw'!M7*0.716/2.25</f>
        <v>7.0008888888888881E-3</v>
      </c>
      <c r="O7" s="4">
        <f t="shared" si="1"/>
        <v>6.6264126984126983E-3</v>
      </c>
      <c r="P7" s="4">
        <f t="shared" si="2"/>
        <v>8.5919999999999989E-3</v>
      </c>
      <c r="Q7">
        <v>240</v>
      </c>
      <c r="AO7">
        <v>10015</v>
      </c>
      <c r="AP7" s="29">
        <v>30.7</v>
      </c>
      <c r="AQ7">
        <v>240</v>
      </c>
    </row>
    <row r="8" spans="1:43" x14ac:dyDescent="0.3">
      <c r="A8">
        <f>'All Raw'!A8</f>
        <v>1</v>
      </c>
      <c r="B8">
        <f>'All Raw'!B8</f>
        <v>7</v>
      </c>
      <c r="C8" s="45" t="str">
        <f t="shared" si="0"/>
        <v>1-7</v>
      </c>
      <c r="D8">
        <f>'All Raw'!C8</f>
        <v>27881</v>
      </c>
      <c r="E8">
        <f>'All Raw'!D8</f>
        <v>10093</v>
      </c>
      <c r="F8" s="29">
        <f>'All Raw'!E8</f>
        <v>30.7</v>
      </c>
      <c r="G8">
        <f>'All Raw'!F8</f>
        <v>0</v>
      </c>
      <c r="H8" s="4">
        <f>'All Raw'!G8*0.716/2.25</f>
        <v>5.4097777777777781E-3</v>
      </c>
      <c r="I8" s="4">
        <f>'All Raw'!H8*0.716/2.25</f>
        <v>9.2284444444444454E-3</v>
      </c>
      <c r="J8" s="4">
        <f>'All Raw'!I8*0.707/2.25</f>
        <v>3.770666666666667E-3</v>
      </c>
      <c r="K8" s="4">
        <f>'All Raw'!J8/2.25</f>
        <v>8.4444444444444437E-3</v>
      </c>
      <c r="L8" s="4">
        <f>'All Raw'!K8*0.707/2.25</f>
        <v>6.5986666666666667E-3</v>
      </c>
      <c r="M8" s="4">
        <f>'All Raw'!L8*0.716/2.25</f>
        <v>7.0008888888888881E-3</v>
      </c>
      <c r="N8" s="4">
        <f>'All Raw'!M8*0.716/2.25</f>
        <v>8.2737777777777757E-3</v>
      </c>
      <c r="O8" s="4">
        <f t="shared" si="1"/>
        <v>6.960952380952381E-3</v>
      </c>
      <c r="P8" s="4">
        <f t="shared" si="2"/>
        <v>9.2284444444444454E-3</v>
      </c>
      <c r="Q8">
        <v>240</v>
      </c>
      <c r="S8" s="69">
        <v>12000</v>
      </c>
      <c r="T8" s="4" t="s">
        <v>0</v>
      </c>
      <c r="AO8">
        <v>10093</v>
      </c>
      <c r="AP8" s="29">
        <v>30.7</v>
      </c>
      <c r="AQ8">
        <v>240</v>
      </c>
    </row>
    <row r="9" spans="1:43" x14ac:dyDescent="0.3">
      <c r="A9">
        <f>'All Raw'!A9</f>
        <v>1</v>
      </c>
      <c r="B9">
        <f>'All Raw'!B9</f>
        <v>8</v>
      </c>
      <c r="C9" s="45" t="str">
        <f t="shared" si="0"/>
        <v>1-8</v>
      </c>
      <c r="D9">
        <f>'All Raw'!C9</f>
        <v>27882</v>
      </c>
      <c r="E9">
        <f>'All Raw'!D9</f>
        <v>11047</v>
      </c>
      <c r="F9" s="29">
        <f>'All Raw'!E9</f>
        <v>28.2</v>
      </c>
      <c r="G9">
        <f>'All Raw'!F9</f>
        <v>0</v>
      </c>
      <c r="H9" s="4">
        <f>'All Raw'!G9*0.716/2.25</f>
        <v>9.2284444444444454E-3</v>
      </c>
      <c r="I9" s="4">
        <f>'All Raw'!H9*0.716/2.25</f>
        <v>8.5919999999999989E-3</v>
      </c>
      <c r="J9" s="4">
        <f>'All Raw'!I9*0.707/2.25</f>
        <v>7.2271111111111104E-3</v>
      </c>
      <c r="K9" s="4">
        <f>'All Raw'!J9/2.25</f>
        <v>1.2888888888888889E-2</v>
      </c>
      <c r="L9" s="4">
        <f>'All Raw'!K9*0.707/2.25</f>
        <v>5.3417777777777778E-3</v>
      </c>
      <c r="M9" s="4">
        <f>'All Raw'!L9*0.716/2.25</f>
        <v>8.5919999999999989E-3</v>
      </c>
      <c r="N9" s="4">
        <f>'All Raw'!M9*0.716/2.25</f>
        <v>7.3191111111111113E-3</v>
      </c>
      <c r="O9" s="4">
        <f t="shared" si="1"/>
        <v>8.4556190476190469E-3</v>
      </c>
      <c r="P9" s="4">
        <f t="shared" si="2"/>
        <v>1.2888888888888889E-2</v>
      </c>
      <c r="Q9">
        <v>240</v>
      </c>
      <c r="S9" s="69">
        <v>0</v>
      </c>
      <c r="T9" s="4">
        <v>0</v>
      </c>
      <c r="AO9">
        <v>11047</v>
      </c>
      <c r="AP9" s="29">
        <v>28.2</v>
      </c>
      <c r="AQ9">
        <v>240</v>
      </c>
    </row>
    <row r="10" spans="1:43" x14ac:dyDescent="0.3">
      <c r="A10">
        <f>'All Raw'!A10</f>
        <v>1</v>
      </c>
      <c r="B10">
        <f>'All Raw'!B10</f>
        <v>9</v>
      </c>
      <c r="C10" s="45" t="str">
        <f t="shared" si="0"/>
        <v>1-9</v>
      </c>
      <c r="D10">
        <f>'All Raw'!C10</f>
        <v>27883</v>
      </c>
      <c r="E10">
        <f>'All Raw'!D10</f>
        <v>10985</v>
      </c>
      <c r="F10" s="29">
        <f>'All Raw'!E10</f>
        <v>33.6</v>
      </c>
      <c r="G10" t="str">
        <f>'All Raw'!F10</f>
        <v>*</v>
      </c>
      <c r="H10" s="4">
        <f>'All Raw'!G10*0.716/2.25</f>
        <v>4.4551111111111111E-3</v>
      </c>
      <c r="I10" s="4">
        <f>'All Raw'!H10*0.716/2.25</f>
        <v>5.4097777777777781E-3</v>
      </c>
      <c r="J10" s="4">
        <f>'All Raw'!I10*0.707/2.25</f>
        <v>3.4564444444444443E-3</v>
      </c>
      <c r="K10" s="4">
        <f>'All Raw'!J10/2.25</f>
        <v>8.4444444444444437E-3</v>
      </c>
      <c r="L10" s="4">
        <f>'All Raw'!K10*0.707/2.25</f>
        <v>4.3991111111111106E-3</v>
      </c>
      <c r="M10" s="4">
        <f>'All Raw'!L10*0.716/2.25</f>
        <v>6.3644444444444443E-3</v>
      </c>
      <c r="N10" s="4">
        <f>'All Raw'!M10*0.716/2.25</f>
        <v>4.7733333333333334E-3</v>
      </c>
      <c r="O10" s="4">
        <f t="shared" si="1"/>
        <v>5.3289523809523804E-3</v>
      </c>
      <c r="P10" s="4">
        <f t="shared" si="2"/>
        <v>8.4444444444444437E-3</v>
      </c>
      <c r="Q10">
        <v>240</v>
      </c>
      <c r="S10" s="69">
        <v>240</v>
      </c>
      <c r="T10" s="4">
        <f>T3+(S8-S1)*U3</f>
        <v>1.199779365079365E-2</v>
      </c>
      <c r="U10" t="s">
        <v>124</v>
      </c>
      <c r="AO10">
        <v>10985</v>
      </c>
      <c r="AP10" s="29">
        <v>33.6</v>
      </c>
      <c r="AQ10">
        <v>240</v>
      </c>
    </row>
    <row r="11" spans="1:43" x14ac:dyDescent="0.3">
      <c r="A11">
        <f>'All Raw'!A11</f>
        <v>1</v>
      </c>
      <c r="B11">
        <f>'All Raw'!B11</f>
        <v>10</v>
      </c>
      <c r="C11" s="45" t="str">
        <f t="shared" si="0"/>
        <v>1-10</v>
      </c>
      <c r="D11">
        <f>'All Raw'!C11</f>
        <v>27884</v>
      </c>
      <c r="E11">
        <f>'All Raw'!D11</f>
        <v>11355</v>
      </c>
      <c r="F11" s="29">
        <f>'All Raw'!E11</f>
        <v>27.9</v>
      </c>
      <c r="G11">
        <f>'All Raw'!F11</f>
        <v>0</v>
      </c>
      <c r="H11" s="4">
        <f>'All Raw'!G11*0.716/2.25</f>
        <v>7.3191111111111113E-3</v>
      </c>
      <c r="I11" s="4">
        <f>'All Raw'!H11*0.716/2.25</f>
        <v>8.9102222222222222E-3</v>
      </c>
      <c r="J11" s="4">
        <f>'All Raw'!I11*0.707/2.25</f>
        <v>5.0275555555555551E-3</v>
      </c>
      <c r="K11" s="4">
        <f>'All Raw'!J11/2.25</f>
        <v>1.2444444444444445E-2</v>
      </c>
      <c r="L11" s="4">
        <f>'All Raw'!K11*0.707/2.25</f>
        <v>7.2271111111111104E-3</v>
      </c>
      <c r="M11" s="4">
        <f>'All Raw'!L11*0.716/2.25</f>
        <v>7.0008888888888881E-3</v>
      </c>
      <c r="N11" s="4">
        <f>'All Raw'!M11*0.716/2.25</f>
        <v>8.2737777777777757E-3</v>
      </c>
      <c r="O11" s="4">
        <f t="shared" si="1"/>
        <v>8.0290158730158719E-3</v>
      </c>
      <c r="P11" s="4">
        <f t="shared" si="2"/>
        <v>1.2444444444444445E-2</v>
      </c>
      <c r="Q11">
        <v>240</v>
      </c>
      <c r="S11" s="69">
        <v>434</v>
      </c>
      <c r="T11" s="4">
        <f>R63</f>
        <v>8.3447173714285713E-2</v>
      </c>
      <c r="AO11">
        <v>11355</v>
      </c>
      <c r="AP11" s="29">
        <v>27.9</v>
      </c>
      <c r="AQ11">
        <v>240</v>
      </c>
    </row>
    <row r="12" spans="1:43" x14ac:dyDescent="0.3">
      <c r="A12">
        <f>'All Raw'!A12</f>
        <v>1</v>
      </c>
      <c r="B12">
        <f>'All Raw'!B12</f>
        <v>11</v>
      </c>
      <c r="C12" s="45" t="str">
        <f t="shared" si="0"/>
        <v>1-11</v>
      </c>
      <c r="D12">
        <f>'All Raw'!C12</f>
        <v>27885</v>
      </c>
      <c r="E12">
        <f>'All Raw'!D12</f>
        <v>13768</v>
      </c>
      <c r="F12" s="29">
        <f>'All Raw'!E12</f>
        <v>26.3</v>
      </c>
      <c r="G12">
        <f>'All Raw'!F12</f>
        <v>0</v>
      </c>
      <c r="H12" s="4">
        <f>'All Raw'!G12*0.716/2.25</f>
        <v>4.7733333333333334E-3</v>
      </c>
      <c r="I12" s="4">
        <f>'All Raw'!H12*0.716/2.25</f>
        <v>5.0915555555555549E-3</v>
      </c>
      <c r="J12" s="4">
        <f>'All Raw'!I12*0.707/2.25</f>
        <v>2.1995555555555553E-3</v>
      </c>
      <c r="K12" s="4">
        <f>'All Raw'!J12/2.25</f>
        <v>4.0000000000000001E-3</v>
      </c>
      <c r="L12" s="4">
        <f>'All Raw'!K12*0.707/2.25</f>
        <v>2.8279999999999994E-3</v>
      </c>
      <c r="M12" s="4">
        <f>'All Raw'!L12*0.716/2.25</f>
        <v>3.1822222222222221E-3</v>
      </c>
      <c r="N12" s="4">
        <f>'All Raw'!M12*0.716/2.25</f>
        <v>2.8639999999999998E-3</v>
      </c>
      <c r="O12" s="4">
        <f t="shared" si="1"/>
        <v>3.5626666666666662E-3</v>
      </c>
      <c r="P12" s="4">
        <f t="shared" si="2"/>
        <v>5.0915555555555549E-3</v>
      </c>
      <c r="Q12">
        <v>240</v>
      </c>
      <c r="S12" s="69">
        <v>487</v>
      </c>
      <c r="T12" s="4">
        <f>R13</f>
        <v>0.46053730158730161</v>
      </c>
      <c r="AO12">
        <v>13768</v>
      </c>
      <c r="AP12" s="29">
        <v>26.3</v>
      </c>
      <c r="AQ12">
        <v>240</v>
      </c>
    </row>
    <row r="13" spans="1:43" x14ac:dyDescent="0.3">
      <c r="A13">
        <f>'All Raw'!A13</f>
        <v>1</v>
      </c>
      <c r="B13">
        <f>'All Raw'!B13</f>
        <v>12</v>
      </c>
      <c r="C13" s="45" t="str">
        <f t="shared" si="0"/>
        <v>1-12</v>
      </c>
      <c r="D13">
        <f>'All Raw'!C13</f>
        <v>30025</v>
      </c>
      <c r="E13">
        <f>'All Raw'!D13</f>
        <v>14141</v>
      </c>
      <c r="F13" s="29">
        <f>'All Raw'!E13</f>
        <v>22.7</v>
      </c>
      <c r="G13">
        <f>'All Raw'!F13</f>
        <v>0</v>
      </c>
      <c r="H13" s="4">
        <f>'All Raw'!G13*0.716/2.25</f>
        <v>2.3866666666666665E-2</v>
      </c>
      <c r="I13" s="4">
        <f>'All Raw'!H13*0.716/2.25</f>
        <v>1.8138666666666668E-2</v>
      </c>
      <c r="J13" s="4">
        <f>'All Raw'!I13*0.707/2.25</f>
        <v>1.3511555555555554E-2</v>
      </c>
      <c r="K13" s="4">
        <f>'All Raw'!J13/2.25</f>
        <v>2.2666666666666665E-2</v>
      </c>
      <c r="L13" s="4">
        <f>'All Raw'!K13*0.707/2.25</f>
        <v>1.2883111111111111E-2</v>
      </c>
      <c r="M13" s="4">
        <f>'All Raw'!L13*0.716/2.25</f>
        <v>1.7820444444444444E-2</v>
      </c>
      <c r="N13" s="4">
        <f>'All Raw'!M13*0.716/2.25</f>
        <v>1.9729777777777777E-2</v>
      </c>
      <c r="O13" s="4">
        <f t="shared" si="1"/>
        <v>1.8373841269841269E-2</v>
      </c>
      <c r="P13" s="4">
        <f t="shared" si="2"/>
        <v>2.3866666666666665E-2</v>
      </c>
      <c r="Q13">
        <v>487</v>
      </c>
      <c r="R13" s="4">
        <f>MEDIAN(O13:O22)</f>
        <v>0.46053730158730161</v>
      </c>
      <c r="U13" s="4"/>
      <c r="AO13">
        <v>20573</v>
      </c>
      <c r="AP13" s="29">
        <v>6.1</v>
      </c>
      <c r="AQ13">
        <v>243</v>
      </c>
    </row>
    <row r="14" spans="1:43" x14ac:dyDescent="0.3">
      <c r="A14">
        <f>'All Raw'!A14</f>
        <v>1</v>
      </c>
      <c r="B14">
        <f>'All Raw'!B14</f>
        <v>13</v>
      </c>
      <c r="C14" s="45" t="str">
        <f t="shared" si="0"/>
        <v>1-13</v>
      </c>
      <c r="D14">
        <f>'All Raw'!C14</f>
        <v>30026</v>
      </c>
      <c r="E14">
        <f>'All Raw'!D14</f>
        <v>14491</v>
      </c>
      <c r="F14" s="29">
        <f>'All Raw'!E14</f>
        <v>188</v>
      </c>
      <c r="G14" t="str">
        <f>'All Raw'!F14</f>
        <v>**</v>
      </c>
      <c r="H14" s="4">
        <f>'All Raw'!G14*0.716/2.25</f>
        <v>0.26794311111111108</v>
      </c>
      <c r="I14" s="4">
        <f>'All Raw'!H14*0.716/2.25</f>
        <v>0.36245511111111112</v>
      </c>
      <c r="J14" s="4">
        <f>'All Raw'!I14*0.707/2.25</f>
        <v>0.17187955555555556</v>
      </c>
      <c r="K14" s="4">
        <f>'All Raw'!J14/2.25</f>
        <v>0.79200000000000004</v>
      </c>
      <c r="L14" s="4">
        <f>'All Raw'!K14*0.707/2.25</f>
        <v>0.42985600000000002</v>
      </c>
      <c r="M14" s="4">
        <f>'All Raw'!L14*0.716/2.25</f>
        <v>0.55052444444444448</v>
      </c>
      <c r="N14" s="4">
        <f>'All Raw'!M14*0.716/2.25</f>
        <v>0.81623999999999997</v>
      </c>
      <c r="O14" s="4">
        <f t="shared" si="1"/>
        <v>0.48441403174603176</v>
      </c>
      <c r="P14" s="4">
        <f t="shared" si="2"/>
        <v>0.81623999999999997</v>
      </c>
      <c r="Q14">
        <v>487</v>
      </c>
      <c r="S14" s="69">
        <v>14000</v>
      </c>
      <c r="T14" s="4" t="s">
        <v>0</v>
      </c>
      <c r="AO14">
        <v>25115</v>
      </c>
      <c r="AP14" s="29">
        <v>11</v>
      </c>
      <c r="AQ14">
        <v>243</v>
      </c>
    </row>
    <row r="15" spans="1:43" x14ac:dyDescent="0.3">
      <c r="A15">
        <f>'All Raw'!A15</f>
        <v>1</v>
      </c>
      <c r="B15">
        <f>'All Raw'!B15</f>
        <v>14</v>
      </c>
      <c r="C15" s="45" t="str">
        <f t="shared" si="0"/>
        <v>1-14</v>
      </c>
      <c r="D15">
        <f>'All Raw'!C15</f>
        <v>30027</v>
      </c>
      <c r="E15">
        <f>'All Raw'!D15</f>
        <v>16568</v>
      </c>
      <c r="F15" s="29">
        <f>'All Raw'!E15</f>
        <v>176.6</v>
      </c>
      <c r="G15" t="str">
        <f>'All Raw'!F15</f>
        <v>**</v>
      </c>
      <c r="H15" s="4">
        <f>'All Raw'!G15*0.716/2.25</f>
        <v>0.27080711111111111</v>
      </c>
      <c r="I15" s="4">
        <f>'All Raw'!H15*0.716/2.25</f>
        <v>0.35640888888888894</v>
      </c>
      <c r="J15" s="4">
        <f>'All Raw'!I15*0.707/2.25</f>
        <v>0.23001066666666667</v>
      </c>
      <c r="K15" s="4">
        <f>'All Raw'!J15/2.25</f>
        <v>0.78888888888888886</v>
      </c>
      <c r="L15" s="4">
        <f>'All Raw'!K15*0.707/2.25</f>
        <v>0.62813022222222215</v>
      </c>
      <c r="M15" s="4">
        <f>'All Raw'!L15*0.716/2.25</f>
        <v>0.62817066666666665</v>
      </c>
      <c r="N15" s="4">
        <f>'All Raw'!M15*0.716/2.25</f>
        <v>0.97025955555555554</v>
      </c>
      <c r="O15" s="4">
        <f t="shared" si="1"/>
        <v>0.5532394285714286</v>
      </c>
      <c r="P15" s="4">
        <f t="shared" si="2"/>
        <v>0.97025955555555554</v>
      </c>
      <c r="Q15">
        <v>487</v>
      </c>
      <c r="S15" s="69">
        <v>0</v>
      </c>
      <c r="T15" s="4">
        <v>0</v>
      </c>
      <c r="AO15">
        <v>26031</v>
      </c>
      <c r="AP15" s="29">
        <v>6.8</v>
      </c>
      <c r="AQ15">
        <v>243</v>
      </c>
    </row>
    <row r="16" spans="1:43" x14ac:dyDescent="0.3">
      <c r="A16">
        <f>'All Raw'!A16</f>
        <v>1</v>
      </c>
      <c r="B16">
        <f>'All Raw'!B16</f>
        <v>15</v>
      </c>
      <c r="C16" s="45" t="str">
        <f t="shared" si="0"/>
        <v>1-15</v>
      </c>
      <c r="D16">
        <f>'All Raw'!C16</f>
        <v>30028</v>
      </c>
      <c r="E16">
        <f>'All Raw'!D16</f>
        <v>15466</v>
      </c>
      <c r="F16" s="29">
        <f>'All Raw'!E16</f>
        <v>9.8000000000000007</v>
      </c>
      <c r="G16">
        <f>'All Raw'!F16</f>
        <v>0</v>
      </c>
      <c r="H16" s="4">
        <f>'All Raw'!G16*0.716/2.25</f>
        <v>1.1455999999999999E-2</v>
      </c>
      <c r="I16" s="4">
        <f>'All Raw'!H16*0.716/2.25</f>
        <v>1.9093333333333334E-2</v>
      </c>
      <c r="J16" s="4">
        <f>'All Raw'!I16*0.707/2.25</f>
        <v>1.4454222222222221E-2</v>
      </c>
      <c r="K16" s="4">
        <f>'All Raw'!J16/2.25</f>
        <v>6.5333333333333327E-2</v>
      </c>
      <c r="L16" s="4">
        <f>'All Raw'!K16*0.707/2.25</f>
        <v>6.0016444444444442E-2</v>
      </c>
      <c r="M16" s="4">
        <f>'All Raw'!L16*0.716/2.25</f>
        <v>5.1870222222222227E-2</v>
      </c>
      <c r="N16" s="4">
        <f>'All Raw'!M16*0.716/2.25</f>
        <v>9.2602666666666666E-2</v>
      </c>
      <c r="O16" s="4">
        <f t="shared" si="1"/>
        <v>4.4975174603174607E-2</v>
      </c>
      <c r="P16" s="4">
        <f t="shared" si="2"/>
        <v>9.2602666666666666E-2</v>
      </c>
      <c r="Q16">
        <v>487</v>
      </c>
      <c r="S16" s="69">
        <v>240</v>
      </c>
      <c r="T16" s="4">
        <f>T3+(S14-S1)*U3</f>
        <v>1.7369174603174602E-2</v>
      </c>
      <c r="U16" t="s">
        <v>124</v>
      </c>
      <c r="AO16">
        <v>20764</v>
      </c>
      <c r="AP16" s="29">
        <v>12.4</v>
      </c>
      <c r="AQ16">
        <v>243</v>
      </c>
    </row>
    <row r="17" spans="1:43" x14ac:dyDescent="0.3">
      <c r="A17">
        <f>'All Raw'!A17</f>
        <v>1</v>
      </c>
      <c r="B17">
        <f>'All Raw'!B17</f>
        <v>16</v>
      </c>
      <c r="C17" s="45" t="str">
        <f t="shared" si="0"/>
        <v>1-16</v>
      </c>
      <c r="D17">
        <f>'All Raw'!C17</f>
        <v>30029</v>
      </c>
      <c r="E17">
        <f>'All Raw'!D17</f>
        <v>16036</v>
      </c>
      <c r="F17" s="29">
        <f>'All Raw'!E17</f>
        <v>14.1</v>
      </c>
      <c r="G17">
        <f>'All Raw'!F17</f>
        <v>0</v>
      </c>
      <c r="H17" s="4">
        <f>'All Raw'!G17*0.716/2.25</f>
        <v>4.0414222222222219E-2</v>
      </c>
      <c r="I17" s="4">
        <f>'All Raw'!H17*0.716/2.25</f>
        <v>2.4503111111111107E-2</v>
      </c>
      <c r="J17" s="4">
        <f>'All Raw'!I17*0.707/2.25</f>
        <v>3.0479555555555555E-2</v>
      </c>
      <c r="K17" s="4">
        <f>'All Raw'!J17/2.25</f>
        <v>4.8888888888888891E-2</v>
      </c>
      <c r="L17" s="4">
        <f>'All Raw'!K17*0.707/2.25</f>
        <v>2.953688888888889E-2</v>
      </c>
      <c r="M17" s="4">
        <f>'All Raw'!L17*0.716/2.25</f>
        <v>4.6778666666666663E-2</v>
      </c>
      <c r="N17" s="4">
        <f>'All Raw'!M17*0.716/2.25</f>
        <v>3.9459555555555553E-2</v>
      </c>
      <c r="O17" s="4">
        <f t="shared" si="1"/>
        <v>3.7151555555555556E-2</v>
      </c>
      <c r="P17" s="4">
        <f t="shared" si="2"/>
        <v>4.8888888888888891E-2</v>
      </c>
      <c r="Q17">
        <v>487</v>
      </c>
      <c r="S17" s="69">
        <v>354</v>
      </c>
      <c r="T17" s="4">
        <f>R53</f>
        <v>2.9990216142857129E-2</v>
      </c>
      <c r="AO17">
        <v>25844</v>
      </c>
      <c r="AP17" s="29">
        <v>17.8</v>
      </c>
      <c r="AQ17">
        <v>243</v>
      </c>
    </row>
    <row r="18" spans="1:43" x14ac:dyDescent="0.3">
      <c r="A18">
        <f>'All Raw'!A18</f>
        <v>1</v>
      </c>
      <c r="B18">
        <f>'All Raw'!B18</f>
        <v>17</v>
      </c>
      <c r="C18" s="45" t="str">
        <f t="shared" si="0"/>
        <v>1-17</v>
      </c>
      <c r="D18">
        <f>'All Raw'!C18</f>
        <v>30030</v>
      </c>
      <c r="E18">
        <f>'All Raw'!D18</f>
        <v>14339</v>
      </c>
      <c r="F18" s="29">
        <f>'All Raw'!E18</f>
        <v>186.9</v>
      </c>
      <c r="G18" t="str">
        <f>'All Raw'!F18</f>
        <v>**</v>
      </c>
      <c r="H18" s="4">
        <f>'All Raw'!G18*0.716/2.25</f>
        <v>0.2682613333333333</v>
      </c>
      <c r="I18" s="4">
        <f>'All Raw'!H18*0.716/2.25</f>
        <v>0.3599093333333333</v>
      </c>
      <c r="J18" s="4">
        <f>'All Raw'!I18*0.707/2.25</f>
        <v>0.21052888888888888</v>
      </c>
      <c r="K18" s="4">
        <f>'All Raw'!J18/2.25</f>
        <v>0.77022222222222225</v>
      </c>
      <c r="L18" s="4">
        <f>'All Raw'!K18*0.707/2.25</f>
        <v>0.554288</v>
      </c>
      <c r="M18" s="4">
        <f>'All Raw'!L18*0.716/2.25</f>
        <v>0.55752533333333332</v>
      </c>
      <c r="N18" s="4">
        <f>'All Raw'!M18*0.716/2.25</f>
        <v>0.89102222222222216</v>
      </c>
      <c r="O18" s="4">
        <f t="shared" si="1"/>
        <v>0.51596533333333328</v>
      </c>
      <c r="P18" s="4">
        <f t="shared" si="2"/>
        <v>0.89102222222222216</v>
      </c>
      <c r="Q18">
        <v>487</v>
      </c>
      <c r="S18" s="69">
        <v>488</v>
      </c>
      <c r="T18" s="4">
        <f>R73</f>
        <v>0.55785702257142844</v>
      </c>
      <c r="AO18">
        <v>26837</v>
      </c>
      <c r="AP18" s="29">
        <v>8.4</v>
      </c>
      <c r="AQ18">
        <v>243</v>
      </c>
    </row>
    <row r="19" spans="1:43" x14ac:dyDescent="0.3">
      <c r="A19">
        <f>'All Raw'!A19</f>
        <v>1</v>
      </c>
      <c r="B19">
        <f>'All Raw'!B19</f>
        <v>18</v>
      </c>
      <c r="C19" s="45" t="str">
        <f t="shared" si="0"/>
        <v>1-18</v>
      </c>
      <c r="D19">
        <f>'All Raw'!C19</f>
        <v>30031</v>
      </c>
      <c r="E19">
        <f>'All Raw'!D19</f>
        <v>16226</v>
      </c>
      <c r="F19" s="29">
        <f>'All Raw'!E19</f>
        <v>185.3</v>
      </c>
      <c r="G19" t="str">
        <f>'All Raw'!F19</f>
        <v>**</v>
      </c>
      <c r="H19" s="4">
        <f>'All Raw'!G19*0.716/2.25</f>
        <v>0.2160728888888889</v>
      </c>
      <c r="I19" s="4">
        <f>'All Raw'!H19*0.716/2.25</f>
        <v>0.3503626666666666</v>
      </c>
      <c r="J19" s="4">
        <f>'All Raw'!I19*0.707/2.25</f>
        <v>0.21272844444444444</v>
      </c>
      <c r="K19" s="4">
        <f>'All Raw'!J19/2.25</f>
        <v>0.65333333333333332</v>
      </c>
      <c r="L19" s="4">
        <f>'All Raw'!K19*0.707/2.25</f>
        <v>0.59890755555555542</v>
      </c>
      <c r="M19" s="4">
        <f>'All Raw'!L19*0.716/2.25</f>
        <v>0.57279999999999998</v>
      </c>
      <c r="N19" s="4">
        <f>'All Raw'!M19*0.716/2.25</f>
        <v>0.8821119999999999</v>
      </c>
      <c r="O19" s="4">
        <f t="shared" si="1"/>
        <v>0.49804526984126979</v>
      </c>
      <c r="P19" s="4">
        <f t="shared" si="2"/>
        <v>0.8821119999999999</v>
      </c>
      <c r="Q19">
        <v>487</v>
      </c>
      <c r="S19" s="69">
        <v>604</v>
      </c>
      <c r="T19" s="4">
        <f>R104</f>
        <v>2.510166857142857</v>
      </c>
      <c r="AO19">
        <v>25156</v>
      </c>
      <c r="AP19" s="29">
        <v>12.1</v>
      </c>
      <c r="AQ19">
        <v>243</v>
      </c>
    </row>
    <row r="20" spans="1:43" x14ac:dyDescent="0.3">
      <c r="A20">
        <f>'All Raw'!A20</f>
        <v>1</v>
      </c>
      <c r="B20">
        <f>'All Raw'!B20</f>
        <v>19</v>
      </c>
      <c r="C20" s="45" t="str">
        <f t="shared" si="0"/>
        <v>1-19</v>
      </c>
      <c r="D20">
        <f>'All Raw'!C20</f>
        <v>30032</v>
      </c>
      <c r="E20">
        <f>'All Raw'!D20</f>
        <v>16184</v>
      </c>
      <c r="F20" s="29">
        <f>'All Raw'!E20</f>
        <v>82.9</v>
      </c>
      <c r="G20">
        <f>'All Raw'!F20</f>
        <v>0</v>
      </c>
      <c r="H20" s="4">
        <f>'All Raw'!G20*0.716/2.25</f>
        <v>0.24471288888888887</v>
      </c>
      <c r="I20" s="4">
        <f>'All Raw'!H20*0.716/2.25</f>
        <v>0.32776888888888889</v>
      </c>
      <c r="J20" s="4">
        <f>'All Raw'!I20*0.707/2.25</f>
        <v>0.16999422222222224</v>
      </c>
      <c r="K20" s="4">
        <f>'All Raw'!J20/2.25</f>
        <v>0.62577777777777777</v>
      </c>
      <c r="L20" s="4">
        <f>'All Raw'!K20*0.707/2.25</f>
        <v>0.51689555555555555</v>
      </c>
      <c r="M20" s="4">
        <f>'All Raw'!L20*0.716/2.25</f>
        <v>0.5492515555555556</v>
      </c>
      <c r="N20" s="4">
        <f>'All Raw'!M20*0.716/2.25</f>
        <v>0.78728177777777786</v>
      </c>
      <c r="O20" s="4">
        <f t="shared" si="1"/>
        <v>0.46024038095238101</v>
      </c>
      <c r="P20" s="4">
        <f t="shared" si="2"/>
        <v>0.78728177777777786</v>
      </c>
      <c r="Q20">
        <v>487</v>
      </c>
      <c r="AO20">
        <v>24208</v>
      </c>
      <c r="AP20" s="29">
        <v>19.399999999999999</v>
      </c>
      <c r="AQ20">
        <v>243</v>
      </c>
    </row>
    <row r="21" spans="1:43" x14ac:dyDescent="0.3">
      <c r="A21">
        <f>'All Raw'!A21</f>
        <v>1</v>
      </c>
      <c r="B21">
        <f>'All Raw'!B21</f>
        <v>20</v>
      </c>
      <c r="C21" s="45" t="str">
        <f t="shared" si="0"/>
        <v>1-20</v>
      </c>
      <c r="D21">
        <f>'All Raw'!C21</f>
        <v>30033</v>
      </c>
      <c r="E21">
        <f>'All Raw'!D21</f>
        <v>13059</v>
      </c>
      <c r="F21" s="29">
        <f>'All Raw'!E21</f>
        <v>47</v>
      </c>
      <c r="G21">
        <f>'All Raw'!F21</f>
        <v>0</v>
      </c>
      <c r="H21" s="4">
        <f>'All Raw'!G21*0.716/2.25</f>
        <v>9.6421333333333317E-2</v>
      </c>
      <c r="I21" s="4">
        <f>'All Raw'!H21*0.716/2.25</f>
        <v>7.223644444444445E-2</v>
      </c>
      <c r="J21" s="4">
        <f>'All Raw'!I21*0.707/2.25</f>
        <v>5.0903999999999998E-2</v>
      </c>
      <c r="K21" s="4">
        <f>'All Raw'!J21/2.25</f>
        <v>0.16844444444444445</v>
      </c>
      <c r="L21" s="4">
        <f>'All Raw'!K21*0.707/2.25</f>
        <v>0.124432</v>
      </c>
      <c r="M21" s="4">
        <f>'All Raw'!L21*0.716/2.25</f>
        <v>0.15179199999999998</v>
      </c>
      <c r="N21" s="4">
        <f>'All Raw'!M21*0.716/2.25</f>
        <v>0.16770311111111111</v>
      </c>
      <c r="O21" s="4">
        <f t="shared" si="1"/>
        <v>0.11884761904761906</v>
      </c>
      <c r="P21" s="4">
        <f t="shared" si="2"/>
        <v>0.16844444444444445</v>
      </c>
      <c r="Q21">
        <v>487</v>
      </c>
      <c r="S21" s="69">
        <v>20000</v>
      </c>
      <c r="T21" s="4" t="s">
        <v>0</v>
      </c>
      <c r="AO21">
        <v>26965</v>
      </c>
      <c r="AP21" s="29">
        <v>10.4</v>
      </c>
      <c r="AQ21">
        <v>243</v>
      </c>
    </row>
    <row r="22" spans="1:43" x14ac:dyDescent="0.3">
      <c r="A22">
        <f>'All Raw'!A22</f>
        <v>1</v>
      </c>
      <c r="B22">
        <f>'All Raw'!B22</f>
        <v>21</v>
      </c>
      <c r="C22" s="45" t="str">
        <f t="shared" si="0"/>
        <v>1-21</v>
      </c>
      <c r="D22">
        <f>'All Raw'!C22</f>
        <v>30034</v>
      </c>
      <c r="E22">
        <f>'All Raw'!D22</f>
        <v>16619</v>
      </c>
      <c r="F22" s="29">
        <f>'All Raw'!E22</f>
        <v>150</v>
      </c>
      <c r="G22">
        <f>'All Raw'!F22</f>
        <v>0</v>
      </c>
      <c r="H22" s="4">
        <f>'All Raw'!G22*0.716/2.25</f>
        <v>0.22116444444444441</v>
      </c>
      <c r="I22" s="4">
        <f>'All Raw'!H22*0.716/2.25</f>
        <v>0.35322666666666669</v>
      </c>
      <c r="J22" s="4">
        <f>'All Raw'!I22*0.707/2.25</f>
        <v>0.1514551111111111</v>
      </c>
      <c r="K22" s="4">
        <f>'All Raw'!J22/2.25</f>
        <v>0.63911111111111107</v>
      </c>
      <c r="L22" s="4">
        <f>'All Raw'!K22*0.707/2.25</f>
        <v>0.53134977777777781</v>
      </c>
      <c r="M22" s="4">
        <f>'All Raw'!L22*0.716/2.25</f>
        <v>0.58616533333333332</v>
      </c>
      <c r="N22" s="4">
        <f>'All Raw'!M22*0.716/2.25</f>
        <v>0.74336711111111109</v>
      </c>
      <c r="O22" s="4">
        <f t="shared" si="1"/>
        <v>0.4608342222222222</v>
      </c>
      <c r="P22" s="4">
        <f t="shared" si="2"/>
        <v>0.74336711111111109</v>
      </c>
      <c r="Q22">
        <v>487</v>
      </c>
      <c r="S22" s="69">
        <v>0</v>
      </c>
      <c r="T22" s="4">
        <v>0</v>
      </c>
      <c r="AO22">
        <v>26489</v>
      </c>
      <c r="AP22" s="29">
        <v>16</v>
      </c>
      <c r="AQ22">
        <v>243</v>
      </c>
    </row>
    <row r="23" spans="1:43" x14ac:dyDescent="0.3">
      <c r="A23">
        <f>'All Raw'!A23</f>
        <v>1</v>
      </c>
      <c r="B23">
        <f>'All Raw'!B23</f>
        <v>22</v>
      </c>
      <c r="C23" s="45" t="str">
        <f t="shared" si="0"/>
        <v>1-22</v>
      </c>
      <c r="D23">
        <f>'All Raw'!C23</f>
        <v>30035</v>
      </c>
      <c r="E23">
        <f>'All Raw'!D23</f>
        <v>20573</v>
      </c>
      <c r="F23" s="29">
        <f>'All Raw'!E23</f>
        <v>6.1</v>
      </c>
      <c r="G23">
        <f>'All Raw'!F23</f>
        <v>0</v>
      </c>
      <c r="H23" s="4">
        <f>'All Raw'!G23*0.716/2.25</f>
        <v>2.2593777777777775E-2</v>
      </c>
      <c r="I23" s="4">
        <f>'All Raw'!H23*0.716/2.25</f>
        <v>2.5776E-2</v>
      </c>
      <c r="J23" s="4">
        <f>'All Raw'!I23*0.707/2.25</f>
        <v>1.3825777777777777E-2</v>
      </c>
      <c r="K23" s="4">
        <f>'All Raw'!J23/2.25</f>
        <v>3.0222222222222223E-2</v>
      </c>
      <c r="L23" s="4">
        <f>'All Raw'!K23*0.707/2.25</f>
        <v>2.2309777777777776E-2</v>
      </c>
      <c r="M23" s="4">
        <f>'All Raw'!L23*0.716/2.25</f>
        <v>2.2275555555555559E-2</v>
      </c>
      <c r="N23" s="4">
        <f>'All Raw'!M23*0.716/2.25</f>
        <v>2.6094222222222224E-2</v>
      </c>
      <c r="O23" s="4">
        <f t="shared" si="1"/>
        <v>2.3299619047619045E-2</v>
      </c>
      <c r="P23" s="4">
        <f t="shared" si="2"/>
        <v>3.0222222222222223E-2</v>
      </c>
      <c r="Q23">
        <v>243</v>
      </c>
      <c r="R23" s="4">
        <f>MEDIAN(O23:O32)</f>
        <v>3.885469841269841E-2</v>
      </c>
      <c r="S23" s="69">
        <v>240</v>
      </c>
      <c r="T23" s="4">
        <f>T3+(S21-S1)*U3</f>
        <v>3.3483317460317456E-2</v>
      </c>
      <c r="U23" t="s">
        <v>124</v>
      </c>
      <c r="AO23">
        <v>17614</v>
      </c>
      <c r="AP23" s="29">
        <v>7.8</v>
      </c>
      <c r="AQ23">
        <v>260</v>
      </c>
    </row>
    <row r="24" spans="1:43" x14ac:dyDescent="0.3">
      <c r="A24">
        <f>'All Raw'!A24</f>
        <v>1</v>
      </c>
      <c r="B24">
        <f>'All Raw'!B24</f>
        <v>23</v>
      </c>
      <c r="C24" s="45" t="str">
        <f t="shared" si="0"/>
        <v>1-23</v>
      </c>
      <c r="D24">
        <f>'All Raw'!C24</f>
        <v>30036</v>
      </c>
      <c r="E24">
        <f>'All Raw'!D24</f>
        <v>25115</v>
      </c>
      <c r="F24" s="29">
        <f>'All Raw'!E24</f>
        <v>11</v>
      </c>
      <c r="G24">
        <f>'All Raw'!F24</f>
        <v>0</v>
      </c>
      <c r="H24" s="4">
        <f>'All Raw'!G24*0.716/2.25</f>
        <v>5.0279111111111108E-2</v>
      </c>
      <c r="I24" s="4">
        <f>'All Raw'!H24*0.716/2.25</f>
        <v>2.4503111111111107E-2</v>
      </c>
      <c r="J24" s="4">
        <f>'All Raw'!I24*0.707/2.25</f>
        <v>3.4878666666666662E-2</v>
      </c>
      <c r="K24" s="4">
        <f>'All Raw'!J24/2.25</f>
        <v>5.5555555555555552E-2</v>
      </c>
      <c r="L24" s="4">
        <f>'All Raw'!K24*0.707/2.25</f>
        <v>2.5137777777777776E-2</v>
      </c>
      <c r="M24" s="4">
        <f>'All Raw'!L24*0.716/2.25</f>
        <v>5.4734222222222212E-2</v>
      </c>
      <c r="N24" s="4">
        <f>'All Raw'!M24*0.716/2.25</f>
        <v>4.9642666666666661E-2</v>
      </c>
      <c r="O24" s="4">
        <f t="shared" si="1"/>
        <v>4.2104444444444444E-2</v>
      </c>
      <c r="P24" s="4">
        <f t="shared" si="2"/>
        <v>5.5555555555555552E-2</v>
      </c>
      <c r="Q24">
        <v>243</v>
      </c>
      <c r="S24" s="69">
        <v>460</v>
      </c>
      <c r="T24" s="4">
        <f>R132</f>
        <v>0.48237428571428559</v>
      </c>
      <c r="U24" s="4"/>
      <c r="AO24">
        <v>19959</v>
      </c>
      <c r="AP24" s="29">
        <v>11.6</v>
      </c>
      <c r="AQ24">
        <v>260</v>
      </c>
    </row>
    <row r="25" spans="1:43" x14ac:dyDescent="0.3">
      <c r="A25">
        <f>'All Raw'!A25</f>
        <v>1</v>
      </c>
      <c r="B25">
        <f>'All Raw'!B25</f>
        <v>24</v>
      </c>
      <c r="C25" s="45" t="str">
        <f t="shared" si="0"/>
        <v>1-24</v>
      </c>
      <c r="D25">
        <f>'All Raw'!C25</f>
        <v>30037</v>
      </c>
      <c r="E25">
        <f>'All Raw'!D25</f>
        <v>26031</v>
      </c>
      <c r="F25" s="29">
        <f>'All Raw'!E25</f>
        <v>6.8</v>
      </c>
      <c r="G25">
        <f>'All Raw'!F25</f>
        <v>0</v>
      </c>
      <c r="H25" s="4">
        <f>'All Raw'!G25*0.716/2.25</f>
        <v>3.6277333333333335E-2</v>
      </c>
      <c r="I25" s="4">
        <f>'All Raw'!H25*0.716/2.25</f>
        <v>2.8958222222222219E-2</v>
      </c>
      <c r="J25" s="4">
        <f>'All Raw'!I25*0.707/2.25</f>
        <v>1.7596444444444442E-2</v>
      </c>
      <c r="K25" s="4">
        <f>'All Raw'!J25/2.25</f>
        <v>5.0666666666666665E-2</v>
      </c>
      <c r="L25" s="4">
        <f>'All Raw'!K25*0.707/2.25</f>
        <v>2.0738666666666669E-2</v>
      </c>
      <c r="M25" s="4">
        <f>'All Raw'!L25*0.716/2.25</f>
        <v>3.1504000000000004E-2</v>
      </c>
      <c r="N25" s="4">
        <f>'All Raw'!M25*0.716/2.25</f>
        <v>3.2776888888888883E-2</v>
      </c>
      <c r="O25" s="4">
        <f t="shared" si="1"/>
        <v>3.1216888888888888E-2</v>
      </c>
      <c r="P25" s="4">
        <f t="shared" si="2"/>
        <v>5.0666666666666665E-2</v>
      </c>
      <c r="Q25">
        <v>243</v>
      </c>
      <c r="AO25">
        <v>19683</v>
      </c>
      <c r="AP25" s="29">
        <v>8.1999999999999993</v>
      </c>
      <c r="AQ25">
        <v>260</v>
      </c>
    </row>
    <row r="26" spans="1:43" x14ac:dyDescent="0.3">
      <c r="A26">
        <f>'All Raw'!A26</f>
        <v>1</v>
      </c>
      <c r="B26">
        <f>'All Raw'!B26</f>
        <v>25</v>
      </c>
      <c r="C26" s="45" t="str">
        <f t="shared" si="0"/>
        <v>1-25</v>
      </c>
      <c r="D26">
        <f>'All Raw'!C26</f>
        <v>30038</v>
      </c>
      <c r="E26">
        <f>'All Raw'!D26</f>
        <v>20764</v>
      </c>
      <c r="F26" s="29">
        <f>'All Raw'!E26</f>
        <v>12.4</v>
      </c>
      <c r="G26">
        <f>'All Raw'!F26</f>
        <v>0</v>
      </c>
      <c r="H26" s="4">
        <f>'All Raw'!G26*0.716/2.25</f>
        <v>3.1185777777777774E-2</v>
      </c>
      <c r="I26" s="4">
        <f>'All Raw'!H26*0.716/2.25</f>
        <v>2.5457777777777777E-2</v>
      </c>
      <c r="J26" s="4">
        <f>'All Raw'!I26*0.707/2.25</f>
        <v>1.8539111111111107E-2</v>
      </c>
      <c r="K26" s="4">
        <f>'All Raw'!J26/2.25</f>
        <v>4.6666666666666662E-2</v>
      </c>
      <c r="L26" s="4">
        <f>'All Raw'!K26*0.707/2.25</f>
        <v>2.953688888888889E-2</v>
      </c>
      <c r="M26" s="4">
        <f>'All Raw'!L26*0.716/2.25</f>
        <v>5.4097777777777779E-2</v>
      </c>
      <c r="N26" s="4">
        <f>'All Raw'!M26*0.716/2.25</f>
        <v>3.6595555555555555E-2</v>
      </c>
      <c r="O26" s="4">
        <f t="shared" si="1"/>
        <v>3.4582793650793649E-2</v>
      </c>
      <c r="P26" s="4">
        <f t="shared" si="2"/>
        <v>5.4097777777777779E-2</v>
      </c>
      <c r="Q26">
        <v>243</v>
      </c>
      <c r="S26" s="69">
        <v>22000</v>
      </c>
      <c r="T26" s="4" t="s">
        <v>0</v>
      </c>
      <c r="AO26">
        <v>19320</v>
      </c>
      <c r="AP26" s="29">
        <v>8</v>
      </c>
      <c r="AQ26">
        <v>260</v>
      </c>
    </row>
    <row r="27" spans="1:43" x14ac:dyDescent="0.3">
      <c r="A27">
        <f>'All Raw'!A27</f>
        <v>1</v>
      </c>
      <c r="B27">
        <f>'All Raw'!B27</f>
        <v>26</v>
      </c>
      <c r="C27" s="45" t="str">
        <f t="shared" si="0"/>
        <v>1-26</v>
      </c>
      <c r="D27">
        <f>'All Raw'!C27</f>
        <v>30039</v>
      </c>
      <c r="E27">
        <f>'All Raw'!D27</f>
        <v>25844</v>
      </c>
      <c r="F27" s="29">
        <f>'All Raw'!E27</f>
        <v>17.8</v>
      </c>
      <c r="G27">
        <f>'All Raw'!F27</f>
        <v>0</v>
      </c>
      <c r="H27" s="4">
        <f>'All Raw'!G27*0.716/2.25</f>
        <v>5.4734222222222212E-2</v>
      </c>
      <c r="I27" s="4">
        <f>'All Raw'!H27*0.716/2.25</f>
        <v>2.6730666666666666E-2</v>
      </c>
      <c r="J27" s="4">
        <f>'All Raw'!I27*0.707/2.25</f>
        <v>2.5137777777777776E-2</v>
      </c>
      <c r="K27" s="4">
        <f>'All Raw'!J27/2.25</f>
        <v>5.5555555555555552E-2</v>
      </c>
      <c r="L27" s="4">
        <f>'All Raw'!K27*0.707/2.25</f>
        <v>3.9591999999999995E-2</v>
      </c>
      <c r="M27" s="4">
        <f>'All Raw'!L27*0.716/2.25</f>
        <v>5.3143111111111113E-2</v>
      </c>
      <c r="N27" s="4">
        <f>'All Raw'!M27*0.716/2.25</f>
        <v>4.7733333333333329E-2</v>
      </c>
      <c r="O27" s="4">
        <f t="shared" si="1"/>
        <v>4.3232380952380953E-2</v>
      </c>
      <c r="P27" s="4">
        <f t="shared" si="2"/>
        <v>5.5555555555555552E-2</v>
      </c>
      <c r="Q27">
        <v>243</v>
      </c>
      <c r="S27" s="69">
        <v>0</v>
      </c>
      <c r="T27" s="4">
        <v>0</v>
      </c>
      <c r="AO27">
        <v>20977</v>
      </c>
      <c r="AP27" s="29">
        <v>10.9</v>
      </c>
      <c r="AQ27">
        <v>260</v>
      </c>
    </row>
    <row r="28" spans="1:43" x14ac:dyDescent="0.3">
      <c r="A28">
        <f>'All Raw'!A28</f>
        <v>1</v>
      </c>
      <c r="B28">
        <f>'All Raw'!B28</f>
        <v>27</v>
      </c>
      <c r="C28" s="45" t="str">
        <f t="shared" si="0"/>
        <v>1-27</v>
      </c>
      <c r="D28">
        <f>'All Raw'!C28</f>
        <v>30040</v>
      </c>
      <c r="E28">
        <f>'All Raw'!D28</f>
        <v>26837</v>
      </c>
      <c r="F28" s="29">
        <f>'All Raw'!E28</f>
        <v>8.4</v>
      </c>
      <c r="G28">
        <f>'All Raw'!F28</f>
        <v>0</v>
      </c>
      <c r="H28" s="4">
        <f>'All Raw'!G28*0.716/2.25</f>
        <v>3.7550222222222221E-2</v>
      </c>
      <c r="I28" s="4">
        <f>'All Raw'!H28*0.716/2.25</f>
        <v>2.1639111111111112E-2</v>
      </c>
      <c r="J28" s="4">
        <f>'All Raw'!I28*0.707/2.25</f>
        <v>2.7965777777777773E-2</v>
      </c>
      <c r="K28" s="4">
        <f>'All Raw'!J28/2.25</f>
        <v>6.0000000000000005E-2</v>
      </c>
      <c r="L28" s="4">
        <f>'All Raw'!K28*0.707/2.25</f>
        <v>2.2938222222222221E-2</v>
      </c>
      <c r="M28" s="4">
        <f>'All Raw'!L28*0.716/2.25</f>
        <v>6.4280888888888887E-2</v>
      </c>
      <c r="N28" s="4">
        <f>'All Raw'!M28*0.716/2.25</f>
        <v>5.1233777777777781E-2</v>
      </c>
      <c r="O28" s="4">
        <f t="shared" si="1"/>
        <v>4.0801142857142855E-2</v>
      </c>
      <c r="P28" s="4">
        <f t="shared" si="2"/>
        <v>6.4280888888888887E-2</v>
      </c>
      <c r="Q28">
        <v>243</v>
      </c>
      <c r="S28" s="69">
        <v>243</v>
      </c>
      <c r="T28" s="4">
        <f>R23</f>
        <v>3.885469841269841E-2</v>
      </c>
      <c r="AO28">
        <v>17974</v>
      </c>
      <c r="AP28" s="29">
        <v>8.3000000000000007</v>
      </c>
      <c r="AQ28">
        <v>260</v>
      </c>
    </row>
    <row r="29" spans="1:43" x14ac:dyDescent="0.3">
      <c r="A29">
        <f>'All Raw'!A29</f>
        <v>1</v>
      </c>
      <c r="B29">
        <f>'All Raw'!B29</f>
        <v>28</v>
      </c>
      <c r="C29" s="45" t="str">
        <f t="shared" si="0"/>
        <v>1-28</v>
      </c>
      <c r="D29">
        <f>'All Raw'!C29</f>
        <v>30041</v>
      </c>
      <c r="E29">
        <f>'All Raw'!D29</f>
        <v>25156</v>
      </c>
      <c r="F29" s="29">
        <f>'All Raw'!E29</f>
        <v>12.1</v>
      </c>
      <c r="G29">
        <f>'All Raw'!F29</f>
        <v>0</v>
      </c>
      <c r="H29" s="4">
        <f>'All Raw'!G29*0.716/2.25</f>
        <v>4.4551111111111118E-2</v>
      </c>
      <c r="I29" s="4">
        <f>'All Raw'!H29*0.716/2.25</f>
        <v>2.7367111111111106E-2</v>
      </c>
      <c r="J29" s="4">
        <f>'All Raw'!I29*0.707/2.25</f>
        <v>2.8908444444444441E-2</v>
      </c>
      <c r="K29" s="4">
        <f>'All Raw'!J29/2.25</f>
        <v>4.9333333333333333E-2</v>
      </c>
      <c r="L29" s="4">
        <f>'All Raw'!K29*0.707/2.25</f>
        <v>2.4823555555555557E-2</v>
      </c>
      <c r="M29" s="4">
        <f>'All Raw'!L29*0.716/2.25</f>
        <v>4.2641777777777778E-2</v>
      </c>
      <c r="N29" s="4">
        <f>'All Raw'!M29*0.716/2.25</f>
        <v>4.0732444444444439E-2</v>
      </c>
      <c r="O29" s="4">
        <f t="shared" si="1"/>
        <v>3.6908253968253972E-2</v>
      </c>
      <c r="P29" s="4">
        <f t="shared" si="2"/>
        <v>4.9333333333333333E-2</v>
      </c>
      <c r="Q29">
        <v>243</v>
      </c>
      <c r="S29" s="69">
        <v>485</v>
      </c>
      <c r="T29" s="4">
        <f>R33</f>
        <v>0.75795599999999985</v>
      </c>
      <c r="AO29">
        <v>21311</v>
      </c>
      <c r="AP29" s="29">
        <v>8.9</v>
      </c>
      <c r="AQ29">
        <v>260</v>
      </c>
    </row>
    <row r="30" spans="1:43" x14ac:dyDescent="0.3">
      <c r="A30">
        <f>'All Raw'!A30</f>
        <v>1</v>
      </c>
      <c r="B30">
        <f>'All Raw'!B30</f>
        <v>29</v>
      </c>
      <c r="C30" s="45" t="str">
        <f t="shared" si="0"/>
        <v>1-29</v>
      </c>
      <c r="D30">
        <f>'All Raw'!C30</f>
        <v>30042</v>
      </c>
      <c r="E30">
        <f>'All Raw'!D30</f>
        <v>24208</v>
      </c>
      <c r="F30" s="29">
        <f>'All Raw'!E30</f>
        <v>19.399999999999999</v>
      </c>
      <c r="G30">
        <f>'All Raw'!F30</f>
        <v>0</v>
      </c>
      <c r="H30" s="4">
        <f>'All Raw'!G30*0.716/2.25</f>
        <v>3.1822222222222224E-2</v>
      </c>
      <c r="I30" s="4">
        <f>'All Raw'!H30*0.716/2.25</f>
        <v>2.2275555555555559E-2</v>
      </c>
      <c r="J30" s="4">
        <f>'All Raw'!I30*0.707/2.25</f>
        <v>2.3252444444444444E-2</v>
      </c>
      <c r="K30" s="4">
        <f>'All Raw'!J30/2.25</f>
        <v>4.5777777777777778E-2</v>
      </c>
      <c r="L30" s="4">
        <f>'All Raw'!K30*0.707/2.25</f>
        <v>2.670888888888889E-2</v>
      </c>
      <c r="M30" s="4">
        <f>'All Raw'!L30*0.716/2.25</f>
        <v>4.9324444444444442E-2</v>
      </c>
      <c r="N30" s="4">
        <f>'All Raw'!M30*0.716/2.25</f>
        <v>4.3596444444444445E-2</v>
      </c>
      <c r="O30" s="4">
        <f t="shared" si="1"/>
        <v>3.4679682539682545E-2</v>
      </c>
      <c r="P30" s="4">
        <f t="shared" si="2"/>
        <v>4.9324444444444442E-2</v>
      </c>
      <c r="Q30">
        <v>243</v>
      </c>
      <c r="AO30">
        <v>18334</v>
      </c>
      <c r="AP30" s="29">
        <v>7.8</v>
      </c>
      <c r="AQ30">
        <v>260</v>
      </c>
    </row>
    <row r="31" spans="1:43" x14ac:dyDescent="0.3">
      <c r="A31">
        <f>'All Raw'!A31</f>
        <v>1</v>
      </c>
      <c r="B31">
        <f>'All Raw'!B31</f>
        <v>30</v>
      </c>
      <c r="C31" s="45" t="str">
        <f t="shared" si="0"/>
        <v>1-30</v>
      </c>
      <c r="D31">
        <f>'All Raw'!C31</f>
        <v>30043</v>
      </c>
      <c r="E31">
        <f>'All Raw'!D31</f>
        <v>26965</v>
      </c>
      <c r="F31" s="29">
        <f>'All Raw'!E31</f>
        <v>10.4</v>
      </c>
      <c r="G31">
        <f>'All Raw'!F31</f>
        <v>0</v>
      </c>
      <c r="H31" s="4">
        <f>'All Raw'!G31*0.716/2.25</f>
        <v>3.2776888888888883E-2</v>
      </c>
      <c r="I31" s="4">
        <f>'All Raw'!H31*0.716/2.25</f>
        <v>3.4367999999999996E-2</v>
      </c>
      <c r="J31" s="4">
        <f>'All Raw'!I31*0.707/2.25</f>
        <v>2.7651555555555554E-2</v>
      </c>
      <c r="K31" s="4">
        <f>'All Raw'!J31/2.25</f>
        <v>5.6888888888888892E-2</v>
      </c>
      <c r="L31" s="4">
        <f>'All Raw'!K31*0.707/2.25</f>
        <v>2.6080444444444444E-2</v>
      </c>
      <c r="M31" s="4">
        <f>'All Raw'!L31*0.716/2.25</f>
        <v>7.0008888888888884E-2</v>
      </c>
      <c r="N31" s="4">
        <f>'All Raw'!M31*0.716/2.25</f>
        <v>4.3914666666666671E-2</v>
      </c>
      <c r="O31" s="4">
        <f t="shared" si="1"/>
        <v>4.1669904761904755E-2</v>
      </c>
      <c r="P31" s="4">
        <f t="shared" si="2"/>
        <v>7.0008888888888884E-2</v>
      </c>
      <c r="Q31">
        <v>243</v>
      </c>
      <c r="AO31">
        <v>21040</v>
      </c>
      <c r="AP31" s="29">
        <v>9.4</v>
      </c>
      <c r="AQ31">
        <v>260</v>
      </c>
    </row>
    <row r="32" spans="1:43" x14ac:dyDescent="0.3">
      <c r="A32">
        <f>'All Raw'!A32</f>
        <v>1</v>
      </c>
      <c r="B32">
        <f>'All Raw'!B32</f>
        <v>31</v>
      </c>
      <c r="C32" s="45" t="str">
        <f t="shared" si="0"/>
        <v>1-31</v>
      </c>
      <c r="D32">
        <f>'All Raw'!C32</f>
        <v>30044</v>
      </c>
      <c r="E32">
        <f>'All Raw'!D32</f>
        <v>26489</v>
      </c>
      <c r="F32" s="29">
        <f>'All Raw'!E32</f>
        <v>16</v>
      </c>
      <c r="G32">
        <f>'All Raw'!F32</f>
        <v>0</v>
      </c>
      <c r="H32" s="4">
        <f>'All Raw'!G32*0.716/2.25</f>
        <v>3.7232000000000001E-2</v>
      </c>
      <c r="I32" s="4">
        <f>'All Raw'!H32*0.716/2.25</f>
        <v>3.9141333333333334E-2</v>
      </c>
      <c r="J32" s="4">
        <f>'All Raw'!I32*0.707/2.25</f>
        <v>3.7706666666666666E-2</v>
      </c>
      <c r="K32" s="4">
        <f>'All Raw'!J32/2.25</f>
        <v>7.7333333333333323E-2</v>
      </c>
      <c r="L32" s="4">
        <f>'All Raw'!K32*0.707/2.25</f>
        <v>4.2734222222222222E-2</v>
      </c>
      <c r="M32" s="4">
        <f>'All Raw'!L32*0.716/2.25</f>
        <v>7.4145777777777783E-2</v>
      </c>
      <c r="N32" s="4">
        <f>'All Raw'!M32*0.716/2.25</f>
        <v>7.1918222222222217E-2</v>
      </c>
      <c r="O32" s="4">
        <f t="shared" si="1"/>
        <v>5.4315936507936501E-2</v>
      </c>
      <c r="P32" s="4">
        <f t="shared" si="2"/>
        <v>7.7333333333333323E-2</v>
      </c>
      <c r="Q32">
        <v>243</v>
      </c>
      <c r="AO32">
        <v>20969</v>
      </c>
      <c r="AP32" s="29">
        <v>8.8000000000000007</v>
      </c>
      <c r="AQ32">
        <v>260</v>
      </c>
    </row>
    <row r="33" spans="1:43" x14ac:dyDescent="0.3">
      <c r="A33">
        <f>'All Raw'!A33</f>
        <v>1</v>
      </c>
      <c r="B33">
        <f>'All Raw'!B33</f>
        <v>32</v>
      </c>
      <c r="C33" s="45" t="str">
        <f t="shared" si="0"/>
        <v>1-32</v>
      </c>
      <c r="D33">
        <f>'All Raw'!C33</f>
        <v>30045</v>
      </c>
      <c r="E33">
        <f>'All Raw'!D33</f>
        <v>27227</v>
      </c>
      <c r="F33" s="29">
        <f>'All Raw'!E33</f>
        <v>184.8</v>
      </c>
      <c r="G33" t="str">
        <f>'All Raw'!F33</f>
        <v>**</v>
      </c>
      <c r="H33" s="4">
        <f>'All Raw'!G33*0.716/2.25</f>
        <v>0.40255111111111108</v>
      </c>
      <c r="I33" s="4">
        <f>'All Raw'!H33*0.716/2.25</f>
        <v>0.46937777777777778</v>
      </c>
      <c r="J33" s="4">
        <f>'All Raw'!I33*0.707/2.25</f>
        <v>0.39152088888888886</v>
      </c>
      <c r="K33" s="4">
        <f>'All Raw'!J33/2.25</f>
        <v>0.89911111111111119</v>
      </c>
      <c r="L33" s="4">
        <f>'All Raw'!K33*0.707/2.25</f>
        <v>0.6215315555555555</v>
      </c>
      <c r="M33" s="4">
        <f>'All Raw'!L33*0.716/2.25</f>
        <v>1.4011324444444442</v>
      </c>
      <c r="N33" s="4">
        <f>'All Raw'!M33*0.716/2.25</f>
        <v>0.96835022222222222</v>
      </c>
      <c r="O33" s="4">
        <f t="shared" si="1"/>
        <v>0.73622501587301581</v>
      </c>
      <c r="P33" s="4">
        <f t="shared" si="2"/>
        <v>1.4011324444444442</v>
      </c>
      <c r="Q33">
        <v>485</v>
      </c>
      <c r="R33" s="4">
        <f>MEDIAN(O33:O42)</f>
        <v>0.75795599999999985</v>
      </c>
      <c r="U33" s="4"/>
      <c r="AO33">
        <v>21491</v>
      </c>
      <c r="AP33" s="29">
        <v>14.3</v>
      </c>
      <c r="AQ33">
        <v>285</v>
      </c>
    </row>
    <row r="34" spans="1:43" x14ac:dyDescent="0.3">
      <c r="A34">
        <f>'All Raw'!A34</f>
        <v>1</v>
      </c>
      <c r="B34">
        <f>'All Raw'!B34</f>
        <v>33</v>
      </c>
      <c r="C34" s="45" t="str">
        <f t="shared" si="0"/>
        <v>1-33</v>
      </c>
      <c r="D34">
        <f>'All Raw'!C34</f>
        <v>30046</v>
      </c>
      <c r="E34">
        <f>'All Raw'!D34</f>
        <v>24685</v>
      </c>
      <c r="F34" s="29">
        <f>'All Raw'!E34</f>
        <v>182</v>
      </c>
      <c r="G34" t="str">
        <f>'All Raw'!F34</f>
        <v>**</v>
      </c>
      <c r="H34" s="4">
        <f>'All Raw'!G34*0.716/2.25</f>
        <v>0.32204088888888888</v>
      </c>
      <c r="I34" s="4">
        <f>'All Raw'!H34*0.716/2.25</f>
        <v>0.5253848888888889</v>
      </c>
      <c r="J34" s="4">
        <f>'All Raw'!I34*0.707/2.25</f>
        <v>0.28562799999999999</v>
      </c>
      <c r="K34" s="4">
        <f>'All Raw'!J34/2.25</f>
        <v>0.93155555555555558</v>
      </c>
      <c r="L34" s="4">
        <f>'All Raw'!K34*0.707/2.25</f>
        <v>0.71611244444444433</v>
      </c>
      <c r="M34" s="4">
        <f>'All Raw'!L34*0.716/2.25</f>
        <v>1.5650168888888887</v>
      </c>
      <c r="N34" s="4">
        <f>'All Raw'!M34*0.716/2.25</f>
        <v>1.0650897777777777</v>
      </c>
      <c r="O34" s="4">
        <f t="shared" si="1"/>
        <v>0.77297549206349192</v>
      </c>
      <c r="P34" s="4">
        <f t="shared" si="2"/>
        <v>1.5650168888888887</v>
      </c>
      <c r="Q34">
        <v>485</v>
      </c>
      <c r="AO34">
        <v>23238</v>
      </c>
      <c r="AP34" s="29">
        <v>16.2</v>
      </c>
      <c r="AQ34">
        <v>285</v>
      </c>
    </row>
    <row r="35" spans="1:43" x14ac:dyDescent="0.3">
      <c r="A35">
        <f>'All Raw'!A35</f>
        <v>1</v>
      </c>
      <c r="B35">
        <f>'All Raw'!B35</f>
        <v>34</v>
      </c>
      <c r="C35" s="45" t="str">
        <f t="shared" si="0"/>
        <v>1-34</v>
      </c>
      <c r="D35">
        <f>'All Raw'!C35</f>
        <v>30047</v>
      </c>
      <c r="E35">
        <f>'All Raw'!D35</f>
        <v>26882</v>
      </c>
      <c r="F35" s="29">
        <f>'All Raw'!E35</f>
        <v>176</v>
      </c>
      <c r="G35" t="str">
        <f>'All Raw'!F35</f>
        <v>**</v>
      </c>
      <c r="H35" s="4">
        <f>'All Raw'!G35*0.716/2.25</f>
        <v>0.40700622222222216</v>
      </c>
      <c r="I35" s="4">
        <f>'All Raw'!H35*0.716/2.25</f>
        <v>0.55625244444444444</v>
      </c>
      <c r="J35" s="4">
        <f>'All Raw'!I35*0.707/2.25</f>
        <v>0.35507111111111106</v>
      </c>
      <c r="K35" s="4">
        <f>'All Raw'!J35/2.25</f>
        <v>1.0102222222222224</v>
      </c>
      <c r="L35" s="4">
        <f>'All Raw'!K35*0.707/2.25</f>
        <v>0.86316844444444429</v>
      </c>
      <c r="M35" s="4">
        <f>'All Raw'!L35*0.716/2.25</f>
        <v>1.7047164444444443</v>
      </c>
      <c r="N35" s="4">
        <f>'All Raw'!M35*0.716/2.25</f>
        <v>1.2840266666666666</v>
      </c>
      <c r="O35" s="4">
        <f t="shared" si="1"/>
        <v>0.88292336507936509</v>
      </c>
      <c r="P35" s="4">
        <f t="shared" si="2"/>
        <v>1.7047164444444443</v>
      </c>
      <c r="Q35">
        <v>485</v>
      </c>
      <c r="AO35">
        <v>23246</v>
      </c>
      <c r="AP35" s="29">
        <v>24.1</v>
      </c>
      <c r="AQ35">
        <v>285</v>
      </c>
    </row>
    <row r="36" spans="1:43" x14ac:dyDescent="0.3">
      <c r="A36">
        <f>'All Raw'!A36</f>
        <v>1</v>
      </c>
      <c r="B36">
        <f>'All Raw'!B36</f>
        <v>35</v>
      </c>
      <c r="C36" s="45" t="str">
        <f t="shared" si="0"/>
        <v>1-35</v>
      </c>
      <c r="D36">
        <f>'All Raw'!C36</f>
        <v>30048</v>
      </c>
      <c r="E36">
        <f>'All Raw'!D36</f>
        <v>25257</v>
      </c>
      <c r="F36" s="29">
        <f>'All Raw'!E36</f>
        <v>185</v>
      </c>
      <c r="G36" t="str">
        <f>'All Raw'!F36</f>
        <v>**</v>
      </c>
      <c r="H36" s="4">
        <f>'All Raw'!G36*0.716/2.25</f>
        <v>0.3764568888888889</v>
      </c>
      <c r="I36" s="4">
        <f>'All Raw'!H36*0.716/2.25</f>
        <v>0.55275200000000002</v>
      </c>
      <c r="J36" s="4">
        <f>'All Raw'!I36*0.707/2.25</f>
        <v>0.28814177777777777</v>
      </c>
      <c r="K36" s="4">
        <f>'All Raw'!J36/2.25</f>
        <v>0.95244444444444432</v>
      </c>
      <c r="L36" s="4">
        <f>'All Raw'!K36*0.707/2.25</f>
        <v>0.79843866666666663</v>
      </c>
      <c r="M36" s="4">
        <f>'All Raw'!L36*0.716/2.25</f>
        <v>1.6362986666666668</v>
      </c>
      <c r="N36" s="4">
        <f>'All Raw'!M36*0.716/2.25</f>
        <v>1.1074133333333331</v>
      </c>
      <c r="O36" s="4">
        <f t="shared" si="1"/>
        <v>0.81599225396825403</v>
      </c>
      <c r="P36" s="4">
        <f t="shared" si="2"/>
        <v>1.6362986666666668</v>
      </c>
      <c r="Q36">
        <v>485</v>
      </c>
      <c r="AO36">
        <v>24001</v>
      </c>
      <c r="AP36" s="29">
        <v>15.9</v>
      </c>
      <c r="AQ36">
        <v>285</v>
      </c>
    </row>
    <row r="37" spans="1:43" x14ac:dyDescent="0.3">
      <c r="A37">
        <f>'All Raw'!A37</f>
        <v>1</v>
      </c>
      <c r="B37">
        <f>'All Raw'!B37</f>
        <v>36</v>
      </c>
      <c r="C37" s="45" t="str">
        <f t="shared" si="0"/>
        <v>1-36</v>
      </c>
      <c r="D37">
        <f>'All Raw'!C37</f>
        <v>30049</v>
      </c>
      <c r="E37">
        <f>'All Raw'!D37</f>
        <v>24063</v>
      </c>
      <c r="F37" s="29">
        <f>'All Raw'!E37</f>
        <v>163.9</v>
      </c>
      <c r="G37" t="str">
        <f>'All Raw'!F37</f>
        <v>**</v>
      </c>
      <c r="H37" s="4">
        <f>'All Raw'!G37*0.716/2.25</f>
        <v>0.33063288888888887</v>
      </c>
      <c r="I37" s="4">
        <f>'All Raw'!H37*0.716/2.25</f>
        <v>0.51170133333333334</v>
      </c>
      <c r="J37" s="4">
        <f>'All Raw'!I37*0.707/2.25</f>
        <v>0.28342844444444443</v>
      </c>
      <c r="K37" s="4">
        <f>'All Raw'!J37/2.25</f>
        <v>0.84622222222222221</v>
      </c>
      <c r="L37" s="4">
        <f>'All Raw'!K37*0.707/2.25</f>
        <v>0.83928755555555545</v>
      </c>
      <c r="M37" s="4">
        <f>'All Raw'!L37*0.716/2.25</f>
        <v>1.0972302222222221</v>
      </c>
      <c r="N37" s="4">
        <f>'All Raw'!M37*0.716/2.25</f>
        <v>1.0736817777777778</v>
      </c>
      <c r="O37" s="4">
        <f t="shared" si="1"/>
        <v>0.71174063492063488</v>
      </c>
      <c r="P37" s="4">
        <f t="shared" si="2"/>
        <v>1.0972302222222221</v>
      </c>
      <c r="Q37">
        <v>485</v>
      </c>
      <c r="AO37">
        <v>21479</v>
      </c>
      <c r="AP37" s="29">
        <v>13.7</v>
      </c>
      <c r="AQ37">
        <v>285</v>
      </c>
    </row>
    <row r="38" spans="1:43" x14ac:dyDescent="0.3">
      <c r="A38">
        <f>'All Raw'!A38</f>
        <v>1</v>
      </c>
      <c r="B38">
        <f>'All Raw'!B38</f>
        <v>37</v>
      </c>
      <c r="C38" s="45" t="str">
        <f t="shared" si="0"/>
        <v>1-37</v>
      </c>
      <c r="D38">
        <f>'All Raw'!C38</f>
        <v>30050</v>
      </c>
      <c r="E38">
        <f>'All Raw'!D38</f>
        <v>25932</v>
      </c>
      <c r="F38" s="29">
        <f>'All Raw'!E38</f>
        <v>190.4</v>
      </c>
      <c r="G38" t="str">
        <f>'All Raw'!F38</f>
        <v>**</v>
      </c>
      <c r="H38" s="4">
        <f>'All Raw'!G38*0.716/2.25</f>
        <v>0.31503999999999999</v>
      </c>
      <c r="I38" s="4">
        <f>'All Raw'!H38*0.716/2.25</f>
        <v>0.54734222222222217</v>
      </c>
      <c r="J38" s="4">
        <f>'All Raw'!I38*0.707/2.25</f>
        <v>0.32176355555555552</v>
      </c>
      <c r="K38" s="4">
        <f>'All Raw'!J38/2.25</f>
        <v>0.93911111111111112</v>
      </c>
      <c r="L38" s="4">
        <f>'All Raw'!K38*0.707/2.25</f>
        <v>0.8593977777777777</v>
      </c>
      <c r="M38" s="4">
        <f>'All Raw'!L38*0.716/2.25</f>
        <v>1.4132248888888888</v>
      </c>
      <c r="N38" s="4">
        <f>'All Raw'!M38*0.716/2.25</f>
        <v>1.181240888888889</v>
      </c>
      <c r="O38" s="4">
        <f t="shared" si="1"/>
        <v>0.79673149206349214</v>
      </c>
      <c r="P38" s="4">
        <f t="shared" si="2"/>
        <v>1.4132248888888888</v>
      </c>
      <c r="Q38">
        <v>485</v>
      </c>
      <c r="AO38">
        <v>23588</v>
      </c>
      <c r="AP38" s="29">
        <v>15.6</v>
      </c>
      <c r="AQ38">
        <v>285</v>
      </c>
    </row>
    <row r="39" spans="1:43" x14ac:dyDescent="0.3">
      <c r="A39">
        <f>'All Raw'!A39</f>
        <v>1</v>
      </c>
      <c r="B39">
        <f>'All Raw'!B39</f>
        <v>38</v>
      </c>
      <c r="C39" s="45" t="str">
        <f t="shared" si="0"/>
        <v>1-38</v>
      </c>
      <c r="D39">
        <f>'All Raw'!C39</f>
        <v>30051</v>
      </c>
      <c r="E39">
        <f>'All Raw'!D39</f>
        <v>23200</v>
      </c>
      <c r="F39" s="29">
        <f>'All Raw'!E39</f>
        <v>188.7</v>
      </c>
      <c r="G39" t="str">
        <f>'All Raw'!F39</f>
        <v>**</v>
      </c>
      <c r="H39" s="4">
        <f>'All Raw'!G39*0.716/2.25</f>
        <v>0.34686222222222224</v>
      </c>
      <c r="I39" s="4">
        <f>'All Raw'!H39*0.716/2.25</f>
        <v>0.49483555555555547</v>
      </c>
      <c r="J39" s="4">
        <f>'All Raw'!I39*0.707/2.25</f>
        <v>0.29631155555555549</v>
      </c>
      <c r="K39" s="4">
        <f>'All Raw'!J39/2.25</f>
        <v>0.90800000000000003</v>
      </c>
      <c r="L39" s="4">
        <f>'All Raw'!K39*0.707/2.25</f>
        <v>0.88390711111111109</v>
      </c>
      <c r="M39" s="4">
        <f>'All Raw'!L39*0.716/2.25</f>
        <v>1.2391573333333334</v>
      </c>
      <c r="N39" s="4">
        <f>'All Raw'!M39*0.716/2.25</f>
        <v>1.3428977777777777</v>
      </c>
      <c r="O39" s="4">
        <f t="shared" si="1"/>
        <v>0.78742450793650787</v>
      </c>
      <c r="P39" s="4">
        <f t="shared" si="2"/>
        <v>1.3428977777777777</v>
      </c>
      <c r="Q39">
        <v>485</v>
      </c>
      <c r="AO39">
        <v>23491</v>
      </c>
      <c r="AP39" s="29">
        <v>16.399999999999999</v>
      </c>
      <c r="AQ39">
        <v>285</v>
      </c>
    </row>
    <row r="40" spans="1:43" x14ac:dyDescent="0.3">
      <c r="A40">
        <f>'All Raw'!A40</f>
        <v>1</v>
      </c>
      <c r="B40">
        <f>'All Raw'!B40</f>
        <v>39</v>
      </c>
      <c r="C40" s="45" t="str">
        <f t="shared" si="0"/>
        <v>1-39</v>
      </c>
      <c r="D40">
        <f>'All Raw'!C40</f>
        <v>30052</v>
      </c>
      <c r="E40">
        <f>'All Raw'!D40</f>
        <v>26093</v>
      </c>
      <c r="F40" s="29">
        <f>'All Raw'!E40</f>
        <v>150.69999999999999</v>
      </c>
      <c r="G40">
        <f>'All Raw'!F40</f>
        <v>0</v>
      </c>
      <c r="H40" s="4">
        <f>'All Raw'!G40*0.716/2.25</f>
        <v>0.32872355555555555</v>
      </c>
      <c r="I40" s="4">
        <f>'All Raw'!H40*0.716/2.25</f>
        <v>0.50279111111111119</v>
      </c>
      <c r="J40" s="4">
        <f>'All Raw'!I40*0.707/2.25</f>
        <v>0.27588711111111114</v>
      </c>
      <c r="K40" s="4">
        <f>'All Raw'!J40/2.25</f>
        <v>0.72044444444444444</v>
      </c>
      <c r="L40" s="4">
        <f>'All Raw'!K40*0.707/2.25</f>
        <v>0.81352133333333332</v>
      </c>
      <c r="M40" s="4">
        <f>'All Raw'!L40*0.716/2.25</f>
        <v>1.0660444444444446</v>
      </c>
      <c r="N40" s="4">
        <f>'All Raw'!M40*0.716/2.25</f>
        <v>1.0848195555555555</v>
      </c>
      <c r="O40" s="4">
        <f t="shared" si="1"/>
        <v>0.68460450793650796</v>
      </c>
      <c r="P40" s="4">
        <f t="shared" si="2"/>
        <v>1.0848195555555555</v>
      </c>
      <c r="Q40">
        <v>485</v>
      </c>
      <c r="AO40">
        <v>22958</v>
      </c>
      <c r="AP40" s="29">
        <v>10.5</v>
      </c>
      <c r="AQ40">
        <v>285</v>
      </c>
    </row>
    <row r="41" spans="1:43" x14ac:dyDescent="0.3">
      <c r="A41">
        <f>'All Raw'!A41</f>
        <v>1</v>
      </c>
      <c r="B41">
        <f>'All Raw'!B41</f>
        <v>40</v>
      </c>
      <c r="C41" s="45" t="str">
        <f t="shared" si="0"/>
        <v>1-40</v>
      </c>
      <c r="D41">
        <f>'All Raw'!C41</f>
        <v>30053</v>
      </c>
      <c r="E41">
        <f>'All Raw'!D41</f>
        <v>20608</v>
      </c>
      <c r="F41" s="29">
        <f>'All Raw'!E41</f>
        <v>170.4</v>
      </c>
      <c r="G41" t="str">
        <f>'All Raw'!F41</f>
        <v>**</v>
      </c>
      <c r="H41" s="4">
        <f>'All Raw'!G41*0.716/2.25</f>
        <v>0.34367999999999999</v>
      </c>
      <c r="I41" s="4">
        <f>'All Raw'!H41*0.716/2.25</f>
        <v>0.49865422222222222</v>
      </c>
      <c r="J41" s="4">
        <f>'All Raw'!I41*0.707/2.25</f>
        <v>0.26237555555555553</v>
      </c>
      <c r="K41" s="4">
        <f>'All Raw'!J41/2.25</f>
        <v>0.92266666666666675</v>
      </c>
      <c r="L41" s="4">
        <f>'All Raw'!K41*0.707/2.25</f>
        <v>0.81037911111111116</v>
      </c>
      <c r="M41" s="4">
        <f>'All Raw'!L41*0.716/2.25</f>
        <v>1.0892746666666666</v>
      </c>
      <c r="N41" s="4">
        <f>'All Raw'!M41*0.716/2.25</f>
        <v>1.2735253333333332</v>
      </c>
      <c r="O41" s="4">
        <f t="shared" si="1"/>
        <v>0.74293650793650789</v>
      </c>
      <c r="P41" s="4">
        <f t="shared" si="2"/>
        <v>1.2735253333333332</v>
      </c>
      <c r="Q41">
        <v>485</v>
      </c>
      <c r="AO41">
        <v>23265</v>
      </c>
      <c r="AP41" s="29">
        <v>17.899999999999999</v>
      </c>
      <c r="AQ41">
        <v>285</v>
      </c>
    </row>
    <row r="42" spans="1:43" x14ac:dyDescent="0.3">
      <c r="A42">
        <f>'All Raw'!A42</f>
        <v>1</v>
      </c>
      <c r="B42">
        <f>'All Raw'!B42</f>
        <v>41</v>
      </c>
      <c r="C42" s="45" t="str">
        <f t="shared" si="0"/>
        <v>1-41</v>
      </c>
      <c r="D42">
        <f>'All Raw'!C42</f>
        <v>30054</v>
      </c>
      <c r="E42">
        <f>'All Raw'!D42</f>
        <v>21539</v>
      </c>
      <c r="F42" s="29">
        <f>'All Raw'!E42</f>
        <v>188.4</v>
      </c>
      <c r="G42" t="str">
        <f>'All Raw'!F42</f>
        <v>**</v>
      </c>
      <c r="H42" s="4">
        <f>'All Raw'!G42*0.716/2.25</f>
        <v>0.31663111111111109</v>
      </c>
      <c r="I42" s="4">
        <f>'All Raw'!H42*0.716/2.25</f>
        <v>0.51074666666666657</v>
      </c>
      <c r="J42" s="4">
        <f>'All Raw'!I42*0.707/2.25</f>
        <v>0.24949244444444446</v>
      </c>
      <c r="K42" s="4">
        <f>'All Raw'!J42/2.25</f>
        <v>0.92666666666666664</v>
      </c>
      <c r="L42" s="4">
        <f>'All Raw'!K42*0.707/2.25</f>
        <v>0.80755111111111111</v>
      </c>
      <c r="M42" s="4">
        <f>'All Raw'!L42*0.716/2.25</f>
        <v>1.0666808888888888</v>
      </c>
      <c r="N42" s="4">
        <f>'All Raw'!M42*0.716/2.25</f>
        <v>1.1901511111111112</v>
      </c>
      <c r="O42" s="4">
        <f t="shared" si="1"/>
        <v>0.72398857142857131</v>
      </c>
      <c r="P42" s="4">
        <f t="shared" si="2"/>
        <v>1.1901511111111112</v>
      </c>
      <c r="Q42">
        <v>485</v>
      </c>
      <c r="AO42">
        <v>21819</v>
      </c>
      <c r="AP42" s="29">
        <v>18.600000000000001</v>
      </c>
      <c r="AQ42">
        <v>285</v>
      </c>
    </row>
    <row r="43" spans="1:43" x14ac:dyDescent="0.3">
      <c r="A43">
        <f>'All Raw'!A44</f>
        <v>2</v>
      </c>
      <c r="B43">
        <f>'All Raw'!B44</f>
        <v>1</v>
      </c>
      <c r="C43" s="45" t="str">
        <f t="shared" si="0"/>
        <v>2-1</v>
      </c>
      <c r="D43">
        <f>'All Raw'!C44</f>
        <v>34315</v>
      </c>
      <c r="E43">
        <f>'All Raw'!D44</f>
        <v>21491</v>
      </c>
      <c r="F43" s="29">
        <f>'All Raw'!E44</f>
        <v>14.3</v>
      </c>
      <c r="G43">
        <f>'All Raw'!F44</f>
        <v>0</v>
      </c>
      <c r="H43" s="4">
        <f>'All Raw'!G44*0.716/2.25</f>
        <v>6.6308759999999911E-2</v>
      </c>
      <c r="I43" s="4">
        <f>'All Raw'!H44*0.716/2.25</f>
        <v>3.4703088000000021E-2</v>
      </c>
      <c r="J43" s="4">
        <f>'All Raw'!I44*0.707/2.25</f>
        <v>3.0584820000000006E-2</v>
      </c>
      <c r="K43" s="4">
        <f>'All Raw'!J44/2.25</f>
        <v>0.10672800000000003</v>
      </c>
      <c r="L43" s="4">
        <f>'All Raw'!K44*0.707/2.25</f>
        <v>5.2851077999999954E-2</v>
      </c>
      <c r="M43" s="4">
        <f>'All Raw'!L44*0.716/2.25</f>
        <v>7.1738904000000089E-2</v>
      </c>
      <c r="N43" s="4">
        <f>'All Raw'!M44*0.716/2.25</f>
        <v>6.3563615999999906E-2</v>
      </c>
      <c r="O43" s="4">
        <f t="shared" si="1"/>
        <v>6.0925466571428562E-2</v>
      </c>
      <c r="P43" s="4">
        <f t="shared" si="2"/>
        <v>0.10672800000000003</v>
      </c>
      <c r="Q43">
        <v>285</v>
      </c>
      <c r="R43" s="4">
        <f>MEDIAN(O43:O52)</f>
        <v>5.7158033999999996E-2</v>
      </c>
      <c r="U43" s="4"/>
      <c r="AO43">
        <v>18509</v>
      </c>
      <c r="AP43" s="29">
        <v>10.199999999999999</v>
      </c>
      <c r="AQ43">
        <v>354</v>
      </c>
    </row>
    <row r="44" spans="1:43" x14ac:dyDescent="0.3">
      <c r="A44">
        <f>'All Raw'!A45</f>
        <v>2</v>
      </c>
      <c r="B44">
        <f>'All Raw'!B45</f>
        <v>2</v>
      </c>
      <c r="C44" s="45" t="str">
        <f t="shared" si="0"/>
        <v>2-2</v>
      </c>
      <c r="D44">
        <f>'All Raw'!C45</f>
        <v>34316</v>
      </c>
      <c r="E44">
        <f>'All Raw'!D45</f>
        <v>23238</v>
      </c>
      <c r="F44" s="29">
        <f>'All Raw'!E45</f>
        <v>16.2</v>
      </c>
      <c r="G44">
        <f>'All Raw'!F45</f>
        <v>0</v>
      </c>
      <c r="H44" s="4">
        <f>'All Raw'!G45*0.716/2.25</f>
        <v>0.10134263999999993</v>
      </c>
      <c r="I44" s="4">
        <f>'All Raw'!H45*0.716/2.25</f>
        <v>5.3150112000000055E-2</v>
      </c>
      <c r="J44" s="4">
        <f>'All Raw'!I45*0.707/2.25</f>
        <v>6.3023393999999899E-2</v>
      </c>
      <c r="K44" s="4">
        <f>'All Raw'!J45/2.25</f>
        <v>0.13822800000000016</v>
      </c>
      <c r="L44" s="4">
        <f>'All Raw'!K45*0.707/2.25</f>
        <v>5.9031672000000007E-2</v>
      </c>
      <c r="M44" s="4">
        <f>'All Raw'!L45*0.716/2.25</f>
        <v>8.7088512000000021E-2</v>
      </c>
      <c r="N44" s="4">
        <f>'All Raw'!M45*0.716/2.25</f>
        <v>6.1832327999999971E-2</v>
      </c>
      <c r="O44" s="4">
        <f t="shared" si="1"/>
        <v>8.0528094000000008E-2</v>
      </c>
      <c r="P44" s="4">
        <f t="shared" si="2"/>
        <v>0.13822800000000016</v>
      </c>
      <c r="Q44">
        <v>285</v>
      </c>
      <c r="AO44">
        <v>17864</v>
      </c>
      <c r="AP44" s="29">
        <v>18.100000000000001</v>
      </c>
      <c r="AQ44">
        <v>354</v>
      </c>
    </row>
    <row r="45" spans="1:43" x14ac:dyDescent="0.3">
      <c r="A45">
        <f>'All Raw'!A46</f>
        <v>2</v>
      </c>
      <c r="B45">
        <f>'All Raw'!B46</f>
        <v>3</v>
      </c>
      <c r="C45" s="45" t="str">
        <f t="shared" si="0"/>
        <v>2-3</v>
      </c>
      <c r="D45">
        <f>'All Raw'!C46</f>
        <v>34317</v>
      </c>
      <c r="E45">
        <f>'All Raw'!D46</f>
        <v>23246</v>
      </c>
      <c r="F45" s="29">
        <f>'All Raw'!E46</f>
        <v>24.1</v>
      </c>
      <c r="G45">
        <f>'All Raw'!F46</f>
        <v>0</v>
      </c>
      <c r="H45" s="4">
        <f>'All Raw'!G46*0.716/2.25</f>
        <v>6.5372232000000127E-2</v>
      </c>
      <c r="I45" s="4">
        <f>'All Raw'!H46*0.716/2.25</f>
        <v>4.8145271999999975E-2</v>
      </c>
      <c r="J45" s="4">
        <f>'All Raw'!I46*0.707/2.25</f>
        <v>3.6146082000000003E-2</v>
      </c>
      <c r="K45" s="4">
        <f>'All Raw'!J46/2.25</f>
        <v>0.10192199999999993</v>
      </c>
      <c r="L45" s="4">
        <f>'All Raw'!K46*0.707/2.25</f>
        <v>3.8631893999999938E-2</v>
      </c>
      <c r="M45" s="4">
        <f>'All Raw'!L46*0.716/2.25</f>
        <v>7.957051200000001E-2</v>
      </c>
      <c r="N45" s="4">
        <f>'All Raw'!M46*0.716/2.25</f>
        <v>5.1405936000000006E-2</v>
      </c>
      <c r="O45" s="4">
        <f t="shared" si="1"/>
        <v>6.017056114285714E-2</v>
      </c>
      <c r="P45" s="4">
        <f t="shared" si="2"/>
        <v>0.10192199999999993</v>
      </c>
      <c r="Q45">
        <v>285</v>
      </c>
      <c r="AO45">
        <v>14254</v>
      </c>
      <c r="AP45" s="29">
        <v>21.1</v>
      </c>
      <c r="AQ45">
        <v>354</v>
      </c>
    </row>
    <row r="46" spans="1:43" x14ac:dyDescent="0.3">
      <c r="A46">
        <f>'All Raw'!A47</f>
        <v>2</v>
      </c>
      <c r="B46">
        <f>'All Raw'!B47</f>
        <v>4</v>
      </c>
      <c r="C46" s="45" t="str">
        <f t="shared" si="0"/>
        <v>2-4</v>
      </c>
      <c r="D46">
        <f>'All Raw'!C47</f>
        <v>34318</v>
      </c>
      <c r="E46">
        <f>'All Raw'!D47</f>
        <v>24001</v>
      </c>
      <c r="F46" s="29">
        <f>'All Raw'!E47</f>
        <v>15.9</v>
      </c>
      <c r="G46">
        <f>'All Raw'!F47</f>
        <v>0</v>
      </c>
      <c r="H46" s="4">
        <f>'All Raw'!G47*0.716/2.25</f>
        <v>6.7249584000000015E-2</v>
      </c>
      <c r="I46" s="4">
        <f>'All Raw'!H47*0.716/2.25</f>
        <v>4.2517511999999959E-2</v>
      </c>
      <c r="J46" s="4">
        <f>'All Raw'!I47*0.707/2.25</f>
        <v>3.9849347999999972E-2</v>
      </c>
      <c r="K46" s="4">
        <f>'All Raw'!J47/2.25</f>
        <v>0.10804199999999994</v>
      </c>
      <c r="L46" s="4">
        <f>'All Raw'!K47*0.707/2.25</f>
        <v>4.8210329999999919E-2</v>
      </c>
      <c r="M46" s="4">
        <f>'All Raw'!L47*0.716/2.25</f>
        <v>8.1761472000000085E-2</v>
      </c>
      <c r="N46" s="4">
        <f>'All Raw'!M47*0.716/2.25</f>
        <v>4.9326671999999967E-2</v>
      </c>
      <c r="O46" s="4">
        <f t="shared" si="1"/>
        <v>6.2422416857142844E-2</v>
      </c>
      <c r="P46" s="4">
        <f t="shared" si="2"/>
        <v>0.10804199999999994</v>
      </c>
      <c r="Q46">
        <v>285</v>
      </c>
      <c r="AO46">
        <v>12550</v>
      </c>
      <c r="AP46" s="29">
        <v>21.9</v>
      </c>
      <c r="AQ46">
        <v>354</v>
      </c>
    </row>
    <row r="47" spans="1:43" x14ac:dyDescent="0.3">
      <c r="A47">
        <f>'All Raw'!A48</f>
        <v>2</v>
      </c>
      <c r="B47">
        <f>'All Raw'!B48</f>
        <v>5</v>
      </c>
      <c r="C47" s="45" t="str">
        <f t="shared" si="0"/>
        <v>2-5</v>
      </c>
      <c r="D47">
        <f>'All Raw'!C48</f>
        <v>34330</v>
      </c>
      <c r="E47">
        <f>'All Raw'!D48</f>
        <v>21479</v>
      </c>
      <c r="F47" s="29">
        <f>'All Raw'!E48</f>
        <v>13.7</v>
      </c>
      <c r="G47">
        <f>'All Raw'!F48</f>
        <v>0</v>
      </c>
      <c r="H47" s="4">
        <f>'All Raw'!G48*0.716/2.25</f>
        <v>5.0984927999999916E-2</v>
      </c>
      <c r="I47" s="4">
        <f>'All Raw'!H48*0.716/2.25</f>
        <v>3.0639072000000021E-2</v>
      </c>
      <c r="J47" s="4">
        <f>'All Raw'!I48*0.707/2.25</f>
        <v>2.9655822000000061E-2</v>
      </c>
      <c r="K47" s="4">
        <f>'All Raw'!J48/2.25</f>
        <v>7.1735999999999939E-2</v>
      </c>
      <c r="L47" s="4">
        <f>'All Raw'!K48*0.707/2.25</f>
        <v>3.3685722000000008E-2</v>
      </c>
      <c r="M47" s="4">
        <f>'All Raw'!L48*0.716/2.25</f>
        <v>4.9498512000000022E-2</v>
      </c>
      <c r="N47" s="4">
        <f>'All Raw'!M48*0.716/2.25</f>
        <v>4.6199184000000088E-2</v>
      </c>
      <c r="O47" s="4">
        <f t="shared" si="1"/>
        <v>4.4628462857142871E-2</v>
      </c>
      <c r="P47" s="4">
        <f t="shared" si="2"/>
        <v>7.1735999999999939E-2</v>
      </c>
      <c r="Q47">
        <v>285</v>
      </c>
      <c r="AO47">
        <v>18236</v>
      </c>
      <c r="AP47" s="29">
        <v>15.8</v>
      </c>
      <c r="AQ47">
        <v>354</v>
      </c>
    </row>
    <row r="48" spans="1:43" x14ac:dyDescent="0.3">
      <c r="A48">
        <f>'All Raw'!A49</f>
        <v>2</v>
      </c>
      <c r="B48">
        <f>'All Raw'!B49</f>
        <v>6</v>
      </c>
      <c r="C48" s="45" t="str">
        <f t="shared" si="0"/>
        <v>2-6</v>
      </c>
      <c r="D48">
        <f>'All Raw'!C49</f>
        <v>34333</v>
      </c>
      <c r="E48">
        <f>'All Raw'!D49</f>
        <v>23588</v>
      </c>
      <c r="F48" s="29">
        <f>'All Raw'!E49</f>
        <v>15.6</v>
      </c>
      <c r="G48">
        <f>'All Raw'!F49</f>
        <v>0</v>
      </c>
      <c r="H48" s="4">
        <f>'All Raw'!G49*0.716/2.25</f>
        <v>7.6949952000000002E-2</v>
      </c>
      <c r="I48" s="4">
        <f>'All Raw'!H49*0.716/2.25</f>
        <v>4.845888000000001E-2</v>
      </c>
      <c r="J48" s="4">
        <f>'All Raw'!I49*0.707/2.25</f>
        <v>3.8924592000000008E-2</v>
      </c>
      <c r="K48" s="4">
        <f>'All Raw'!J49/2.25</f>
        <v>0.10847999999999999</v>
      </c>
      <c r="L48" s="4">
        <f>'All Raw'!K49*0.707/2.25</f>
        <v>5.0373750000000009E-2</v>
      </c>
      <c r="M48" s="4">
        <f>'All Raw'!L49*0.716/2.25</f>
        <v>0</v>
      </c>
      <c r="N48" s="4">
        <f>'All Raw'!M49*0.716/2.25</f>
        <v>5.1405936000000006E-2</v>
      </c>
      <c r="O48" s="4">
        <f t="shared" si="1"/>
        <v>5.3513301428571428E-2</v>
      </c>
      <c r="P48" s="4">
        <f t="shared" si="2"/>
        <v>0.10847999999999999</v>
      </c>
      <c r="Q48">
        <v>285</v>
      </c>
      <c r="AO48">
        <v>15132</v>
      </c>
      <c r="AP48" s="29">
        <v>14.5</v>
      </c>
      <c r="AQ48">
        <v>354</v>
      </c>
    </row>
    <row r="49" spans="1:43" x14ac:dyDescent="0.3">
      <c r="A49">
        <f>'All Raw'!A50</f>
        <v>2</v>
      </c>
      <c r="B49">
        <f>'All Raw'!B50</f>
        <v>7</v>
      </c>
      <c r="C49" s="45" t="str">
        <f t="shared" si="0"/>
        <v>2-7</v>
      </c>
      <c r="D49">
        <f>'All Raw'!C50</f>
        <v>34334</v>
      </c>
      <c r="E49">
        <f>'All Raw'!D50</f>
        <v>23491</v>
      </c>
      <c r="F49" s="29">
        <f>'All Raw'!E50</f>
        <v>16.399999999999999</v>
      </c>
      <c r="G49">
        <f>'All Raw'!F50</f>
        <v>0</v>
      </c>
      <c r="H49" s="4">
        <f>'All Raw'!G50*0.716/2.25</f>
        <v>6.5372231999999961E-2</v>
      </c>
      <c r="I49" s="4">
        <f>'All Raw'!H50*0.716/2.25</f>
        <v>4.0330847999999871E-2</v>
      </c>
      <c r="J49" s="4">
        <f>'All Raw'!I50*0.707/2.25</f>
        <v>4.541485199999995E-2</v>
      </c>
      <c r="K49" s="4">
        <f>'All Raw'!J50/2.25</f>
        <v>0.10979399999999992</v>
      </c>
      <c r="L49" s="4">
        <f>'All Raw'!K50*0.707/2.25</f>
        <v>3.9560891999999875E-2</v>
      </c>
      <c r="M49" s="4">
        <f>'All Raw'!L50*0.716/2.25</f>
        <v>0</v>
      </c>
      <c r="N49" s="4">
        <f>'All Raw'!M50*0.716/2.25</f>
        <v>5.6616983999999926E-2</v>
      </c>
      <c r="O49" s="4">
        <f t="shared" si="1"/>
        <v>5.1012829714285654E-2</v>
      </c>
      <c r="P49" s="4">
        <f t="shared" si="2"/>
        <v>0.10979399999999992</v>
      </c>
      <c r="Q49">
        <v>285</v>
      </c>
      <c r="AO49">
        <v>18317</v>
      </c>
      <c r="AP49" s="29">
        <v>10</v>
      </c>
      <c r="AQ49">
        <v>354</v>
      </c>
    </row>
    <row r="50" spans="1:43" x14ac:dyDescent="0.3">
      <c r="A50">
        <f>'All Raw'!A51</f>
        <v>2</v>
      </c>
      <c r="B50">
        <f>'All Raw'!B51</f>
        <v>8</v>
      </c>
      <c r="C50" s="45" t="str">
        <f t="shared" si="0"/>
        <v>2-8</v>
      </c>
      <c r="D50">
        <f>'All Raw'!C51</f>
        <v>34335</v>
      </c>
      <c r="E50">
        <f>'All Raw'!D51</f>
        <v>22958</v>
      </c>
      <c r="F50" s="29">
        <f>'All Raw'!E51</f>
        <v>10.5</v>
      </c>
      <c r="G50">
        <f>'All Raw'!F51</f>
        <v>0</v>
      </c>
      <c r="H50" s="4">
        <f>'All Raw'!G51*0.716/2.25</f>
        <v>4.4729951999999996E-2</v>
      </c>
      <c r="I50" s="4">
        <f>'All Raw'!H51*0.716/2.25</f>
        <v>3.7203359999999991E-2</v>
      </c>
      <c r="J50" s="4">
        <f>'All Raw'!I51*0.707/2.25</f>
        <v>3.7070838000000113E-2</v>
      </c>
      <c r="K50" s="4">
        <f>'All Raw'!J51/2.25</f>
        <v>0.11591999999999993</v>
      </c>
      <c r="L50" s="4">
        <f>'All Raw'!K51*0.707/2.25</f>
        <v>3.2756724000000063E-2</v>
      </c>
      <c r="M50" s="4">
        <f>'All Raw'!L51*0.716/2.25</f>
        <v>0</v>
      </c>
      <c r="N50" s="4">
        <f>'All Raw'!M51*0.716/2.25</f>
        <v>4.9670352000000077E-2</v>
      </c>
      <c r="O50" s="4">
        <f t="shared" si="1"/>
        <v>4.5335889428571453E-2</v>
      </c>
      <c r="P50" s="4">
        <f t="shared" si="2"/>
        <v>0.11591999999999993</v>
      </c>
      <c r="Q50">
        <v>285</v>
      </c>
      <c r="AO50">
        <v>17037</v>
      </c>
      <c r="AP50" s="29">
        <v>12.3</v>
      </c>
      <c r="AQ50">
        <v>354</v>
      </c>
    </row>
    <row r="51" spans="1:43" x14ac:dyDescent="0.3">
      <c r="A51">
        <f>'All Raw'!A52</f>
        <v>2</v>
      </c>
      <c r="B51">
        <f>'All Raw'!B52</f>
        <v>10</v>
      </c>
      <c r="C51" s="45" t="str">
        <f t="shared" si="0"/>
        <v>2-10</v>
      </c>
      <c r="D51">
        <f>'All Raw'!C52</f>
        <v>34337</v>
      </c>
      <c r="E51">
        <f>'All Raw'!D52</f>
        <v>23265</v>
      </c>
      <c r="F51" s="29">
        <f>'All Raw'!E52</f>
        <v>17.899999999999999</v>
      </c>
      <c r="G51">
        <f>'All Raw'!F52</f>
        <v>0</v>
      </c>
      <c r="H51" s="4">
        <f>'All Raw'!G52*0.716/2.25</f>
        <v>5.1925752000000019E-2</v>
      </c>
      <c r="I51" s="4">
        <f>'All Raw'!H52*0.716/2.25</f>
        <v>3.533030399999993E-2</v>
      </c>
      <c r="J51" s="4">
        <f>'All Raw'!I52*0.707/2.25</f>
        <v>3.6146082000000003E-2</v>
      </c>
      <c r="K51" s="4">
        <f>'All Raw'!J52/2.25</f>
        <v>0.10760400000000012</v>
      </c>
      <c r="L51" s="4">
        <f>'All Raw'!K52*0.707/2.25</f>
        <v>3.9866315999999929E-2</v>
      </c>
      <c r="M51" s="4">
        <f>'All Raw'!L52*0.716/2.25</f>
        <v>6.1716335999999941E-2</v>
      </c>
      <c r="N51" s="4">
        <f>'All Raw'!M52*0.716/2.25</f>
        <v>6.1828031999999991E-2</v>
      </c>
      <c r="O51" s="4">
        <f t="shared" si="1"/>
        <v>5.6345260285714273E-2</v>
      </c>
      <c r="P51" s="4">
        <f t="shared" si="2"/>
        <v>0.10760400000000012</v>
      </c>
      <c r="Q51">
        <v>285</v>
      </c>
      <c r="AO51">
        <v>18130</v>
      </c>
      <c r="AP51" s="29">
        <v>11.6</v>
      </c>
      <c r="AQ51">
        <v>354</v>
      </c>
    </row>
    <row r="52" spans="1:43" x14ac:dyDescent="0.3">
      <c r="A52">
        <f>'All Raw'!A53</f>
        <v>2</v>
      </c>
      <c r="B52">
        <f>'All Raw'!B53</f>
        <v>11</v>
      </c>
      <c r="C52" s="45" t="str">
        <f t="shared" si="0"/>
        <v>2-11</v>
      </c>
      <c r="D52">
        <f>'All Raw'!C53</f>
        <v>34338</v>
      </c>
      <c r="E52">
        <f>'All Raw'!D53</f>
        <v>21819</v>
      </c>
      <c r="F52" s="29">
        <f>'All Raw'!E53</f>
        <v>18.600000000000001</v>
      </c>
      <c r="G52">
        <f>'All Raw'!F53</f>
        <v>0</v>
      </c>
      <c r="H52" s="4">
        <f>'All Raw'!G53*0.716/2.25</f>
        <v>5.6616983999999926E-2</v>
      </c>
      <c r="I52" s="4">
        <f>'All Raw'!H53*0.716/2.25</f>
        <v>4.3144728000000035E-2</v>
      </c>
      <c r="J52" s="4">
        <f>'All Raw'!I53*0.707/2.25</f>
        <v>4.5724517999999985E-2</v>
      </c>
      <c r="K52" s="4">
        <f>'All Raw'!J53/2.25</f>
        <v>9.0107999999999966E-2</v>
      </c>
      <c r="L52" s="4">
        <f>'All Raw'!K53*0.707/2.25</f>
        <v>3.1526544000000073E-2</v>
      </c>
      <c r="M52" s="4">
        <f>'All Raw'!L53*0.716/2.25</f>
        <v>5.6702904000000026E-2</v>
      </c>
      <c r="N52" s="4">
        <f>'All Raw'!M53*0.716/2.25</f>
        <v>8.1971976000000044E-2</v>
      </c>
      <c r="O52" s="4">
        <f t="shared" si="1"/>
        <v>5.797080771428572E-2</v>
      </c>
      <c r="P52" s="4">
        <f t="shared" si="2"/>
        <v>9.0107999999999966E-2</v>
      </c>
      <c r="Q52">
        <v>285</v>
      </c>
      <c r="AO52">
        <v>18436</v>
      </c>
      <c r="AP52" s="29">
        <v>16.399999999999999</v>
      </c>
      <c r="AQ52">
        <v>354</v>
      </c>
    </row>
    <row r="53" spans="1:43" x14ac:dyDescent="0.3">
      <c r="A53">
        <f>'All Raw'!A54</f>
        <v>2</v>
      </c>
      <c r="B53">
        <f>'All Raw'!B54</f>
        <v>12</v>
      </c>
      <c r="C53" s="45" t="str">
        <f t="shared" si="0"/>
        <v>2-12</v>
      </c>
      <c r="D53">
        <f>'All Raw'!C54</f>
        <v>34342</v>
      </c>
      <c r="E53">
        <f>'All Raw'!D54</f>
        <v>18509</v>
      </c>
      <c r="F53" s="29">
        <f>'All Raw'!E54</f>
        <v>10.199999999999999</v>
      </c>
      <c r="G53">
        <f>'All Raw'!F54</f>
        <v>0</v>
      </c>
      <c r="H53" s="4">
        <f>'All Raw'!G54*0.716/2.25</f>
        <v>2.9401824000000003E-2</v>
      </c>
      <c r="I53" s="4">
        <f>'All Raw'!H54*0.716/2.25</f>
        <v>3.0325463999999993E-2</v>
      </c>
      <c r="J53" s="4">
        <f>'All Raw'!I54*0.707/2.25</f>
        <v>1.7612783999999944E-2</v>
      </c>
      <c r="K53" s="4">
        <f>'All Raw'!J54/2.25</f>
        <v>5.2049999999999985E-2</v>
      </c>
      <c r="L53" s="4">
        <f>'All Raw'!K54*0.707/2.25</f>
        <v>1.9780446000000021E-2</v>
      </c>
      <c r="M53" s="4">
        <f>'All Raw'!L54*0.716/2.25</f>
        <v>2.9444783999999908E-2</v>
      </c>
      <c r="N53" s="4">
        <f>'All Raw'!M54*0.716/2.25</f>
        <v>2.8830455999999963E-2</v>
      </c>
      <c r="O53" s="4">
        <f t="shared" si="1"/>
        <v>2.9635108285714258E-2</v>
      </c>
      <c r="P53" s="4">
        <f t="shared" si="2"/>
        <v>5.2049999999999985E-2</v>
      </c>
      <c r="Q53">
        <v>354</v>
      </c>
      <c r="R53" s="4">
        <f>MEDIAN(O53:O62)</f>
        <v>2.9990216142857129E-2</v>
      </c>
      <c r="U53" s="4"/>
      <c r="AO53">
        <v>13787</v>
      </c>
      <c r="AP53" s="29">
        <v>21.5</v>
      </c>
      <c r="AQ53">
        <v>434</v>
      </c>
    </row>
    <row r="54" spans="1:43" x14ac:dyDescent="0.3">
      <c r="A54">
        <f>'All Raw'!A55</f>
        <v>2</v>
      </c>
      <c r="B54">
        <f>'All Raw'!B55</f>
        <v>13</v>
      </c>
      <c r="C54" s="45" t="str">
        <f t="shared" si="0"/>
        <v>2-13</v>
      </c>
      <c r="D54">
        <f>'All Raw'!C55</f>
        <v>34343</v>
      </c>
      <c r="E54">
        <f>'All Raw'!D55</f>
        <v>17864</v>
      </c>
      <c r="F54" s="29">
        <f>'All Raw'!E55</f>
        <v>18.100000000000001</v>
      </c>
      <c r="G54">
        <f>'All Raw'!F55</f>
        <v>0</v>
      </c>
      <c r="H54" s="4">
        <f>'All Raw'!G55*0.716/2.25</f>
        <v>2.7528767999999947E-2</v>
      </c>
      <c r="I54" s="4">
        <f>'All Raw'!H55*0.716/2.25</f>
        <v>2.4070487999999914E-2</v>
      </c>
      <c r="J54" s="4">
        <f>'All Raw'!I55*0.707/2.25</f>
        <v>2.1010626000000015E-2</v>
      </c>
      <c r="K54" s="4">
        <f>'All Raw'!J55/2.25</f>
        <v>5.5554000000000131E-2</v>
      </c>
      <c r="L54" s="4">
        <f>'All Raw'!K55*0.707/2.25</f>
        <v>2.1324534000000037E-2</v>
      </c>
      <c r="M54" s="4">
        <f>'All Raw'!L55*0.716/2.25</f>
        <v>3.1640039999999973E-2</v>
      </c>
      <c r="N54" s="4">
        <f>'All Raw'!M55*0.716/2.25</f>
        <v>4.2032064000000029E-2</v>
      </c>
      <c r="O54" s="4">
        <f t="shared" si="1"/>
        <v>3.1880074285714294E-2</v>
      </c>
      <c r="P54" s="4">
        <f t="shared" si="2"/>
        <v>5.5554000000000131E-2</v>
      </c>
      <c r="Q54">
        <v>354</v>
      </c>
      <c r="AO54">
        <v>18757</v>
      </c>
      <c r="AP54" s="29">
        <v>28.5</v>
      </c>
      <c r="AQ54">
        <v>434</v>
      </c>
    </row>
    <row r="55" spans="1:43" x14ac:dyDescent="0.3">
      <c r="A55">
        <f>'All Raw'!A56</f>
        <v>2</v>
      </c>
      <c r="B55">
        <f>'All Raw'!B56</f>
        <v>14</v>
      </c>
      <c r="C55" s="45" t="str">
        <f t="shared" si="0"/>
        <v>2-14</v>
      </c>
      <c r="D55">
        <f>'All Raw'!C56</f>
        <v>34344</v>
      </c>
      <c r="E55">
        <f>'All Raw'!D56</f>
        <v>14254</v>
      </c>
      <c r="F55" s="29">
        <f>'All Raw'!E56</f>
        <v>21.1</v>
      </c>
      <c r="G55">
        <f>'All Raw'!F56</f>
        <v>0</v>
      </c>
      <c r="H55" s="4">
        <f>'All Raw'!G56*0.716/2.25</f>
        <v>3.2529312000000046E-2</v>
      </c>
      <c r="I55" s="4">
        <f>'All Raw'!H56*0.716/2.25</f>
        <v>2.469770399999998E-2</v>
      </c>
      <c r="J55" s="4">
        <f>'All Raw'!I56*0.707/2.25</f>
        <v>1.3901034000000003E-2</v>
      </c>
      <c r="K55" s="4">
        <f>'All Raw'!J56/2.25</f>
        <v>5.2488000000000028E-2</v>
      </c>
      <c r="L55" s="4">
        <f>'All Raw'!K56*0.707/2.25</f>
        <v>1.8541782000000041E-2</v>
      </c>
      <c r="M55" s="4">
        <f>'All Raw'!L56*0.716/2.25</f>
        <v>3.0699216000000036E-2</v>
      </c>
      <c r="N55" s="4">
        <f>'All Raw'!M56*0.716/2.25</f>
        <v>2.7442848000000145E-2</v>
      </c>
      <c r="O55" s="4">
        <f t="shared" si="1"/>
        <v>2.8614270857142892E-2</v>
      </c>
      <c r="P55" s="4">
        <f t="shared" si="2"/>
        <v>5.2488000000000028E-2</v>
      </c>
      <c r="Q55">
        <v>354</v>
      </c>
      <c r="AO55">
        <v>20533</v>
      </c>
      <c r="AP55" s="29">
        <v>48.78</v>
      </c>
      <c r="AQ55">
        <v>434</v>
      </c>
    </row>
    <row r="56" spans="1:43" x14ac:dyDescent="0.3">
      <c r="A56">
        <f>'All Raw'!A57</f>
        <v>2</v>
      </c>
      <c r="B56">
        <f>'All Raw'!B57</f>
        <v>15</v>
      </c>
      <c r="C56" s="45" t="str">
        <f t="shared" si="0"/>
        <v>2-15</v>
      </c>
      <c r="D56">
        <f>'All Raw'!C57</f>
        <v>34345</v>
      </c>
      <c r="E56">
        <f>'All Raw'!D57</f>
        <v>12550</v>
      </c>
      <c r="F56" s="29">
        <f>'All Raw'!E57</f>
        <v>21.9</v>
      </c>
      <c r="G56">
        <f>'All Raw'!F57</f>
        <v>0</v>
      </c>
      <c r="H56" s="4">
        <f>'All Raw'!G57*0.716/2.25</f>
        <v>2.7838079999999987E-2</v>
      </c>
      <c r="I56" s="4">
        <f>'All Raw'!H57*0.716/2.25</f>
        <v>1.7510496000000094E-2</v>
      </c>
      <c r="J56" s="4">
        <f>'All Raw'!I57*0.707/2.25</f>
        <v>1.2976278000000049E-2</v>
      </c>
      <c r="K56" s="4">
        <f>'All Raw'!J57/2.25</f>
        <v>4.4178000000000002E-2</v>
      </c>
      <c r="L56" s="4">
        <f>'All Raw'!K57*0.707/2.25</f>
        <v>1.668802799999999E-2</v>
      </c>
      <c r="M56" s="4">
        <f>'All Raw'!L57*0.716/2.25</f>
        <v>2.8508256000000103E-2</v>
      </c>
      <c r="N56" s="4">
        <f>'All Raw'!M57*0.716/2.25</f>
        <v>5.3841767999999984E-2</v>
      </c>
      <c r="O56" s="4">
        <f t="shared" si="1"/>
        <v>2.879155800000003E-2</v>
      </c>
      <c r="P56" s="4">
        <f t="shared" si="2"/>
        <v>5.3841767999999984E-2</v>
      </c>
      <c r="Q56">
        <v>354</v>
      </c>
      <c r="AO56">
        <v>22043</v>
      </c>
      <c r="AP56" s="29">
        <v>16.5</v>
      </c>
      <c r="AQ56">
        <v>434</v>
      </c>
    </row>
    <row r="57" spans="1:43" x14ac:dyDescent="0.3">
      <c r="A57">
        <f>'All Raw'!A58</f>
        <v>2</v>
      </c>
      <c r="B57">
        <f>'All Raw'!B58</f>
        <v>16</v>
      </c>
      <c r="C57" s="45" t="str">
        <f t="shared" si="0"/>
        <v>2-16</v>
      </c>
      <c r="D57">
        <f>'All Raw'!C58</f>
        <v>34346</v>
      </c>
      <c r="E57">
        <f>'All Raw'!D58</f>
        <v>18236</v>
      </c>
      <c r="F57" s="29">
        <f>'All Raw'!E58</f>
        <v>15.8</v>
      </c>
      <c r="G57">
        <f>'All Raw'!F58</f>
        <v>0</v>
      </c>
      <c r="H57" s="4">
        <f>'All Raw'!G58*0.716/2.25</f>
        <v>3.9725112000000062E-2</v>
      </c>
      <c r="I57" s="4">
        <f>'All Raw'!H58*0.716/2.25</f>
        <v>2.8138800000000051E-2</v>
      </c>
      <c r="J57" s="4">
        <f>'All Raw'!I58*0.707/2.25</f>
        <v>2.0391293999999949E-2</v>
      </c>
      <c r="K57" s="4">
        <f>'All Raw'!J58/2.25</f>
        <v>5.5553999999999916E-2</v>
      </c>
      <c r="L57" s="4">
        <f>'All Raw'!K58*0.707/2.25</f>
        <v>2.0705201999999971E-2</v>
      </c>
      <c r="M57" s="4">
        <f>'All Raw'!L58*0.716/2.25</f>
        <v>3.6962783999999936E-2</v>
      </c>
      <c r="N57" s="4">
        <f>'All Raw'!M58*0.716/2.25</f>
        <v>3.9944208000000009E-2</v>
      </c>
      <c r="O57" s="4">
        <f t="shared" si="1"/>
        <v>3.4488771428571416E-2</v>
      </c>
      <c r="P57" s="4">
        <f t="shared" si="2"/>
        <v>5.5553999999999916E-2</v>
      </c>
      <c r="Q57">
        <v>354</v>
      </c>
      <c r="AO57">
        <v>14461</v>
      </c>
      <c r="AP57" s="29">
        <v>38.299999999999997</v>
      </c>
      <c r="AQ57">
        <v>434</v>
      </c>
    </row>
    <row r="58" spans="1:43" x14ac:dyDescent="0.3">
      <c r="A58">
        <f>'All Raw'!A59</f>
        <v>2</v>
      </c>
      <c r="B58">
        <f>'All Raw'!B59</f>
        <v>17</v>
      </c>
      <c r="C58" s="45" t="str">
        <f t="shared" si="0"/>
        <v>2-17</v>
      </c>
      <c r="D58">
        <f>'All Raw'!C59</f>
        <v>34349</v>
      </c>
      <c r="E58">
        <f>'All Raw'!D59</f>
        <v>15132</v>
      </c>
      <c r="F58" s="29">
        <f>'All Raw'!E59</f>
        <v>14.5</v>
      </c>
      <c r="G58">
        <f>'All Raw'!F59</f>
        <v>0</v>
      </c>
      <c r="H58" s="4">
        <f>'All Raw'!G59*0.716/2.25</f>
        <v>1.0950503999999967E-2</v>
      </c>
      <c r="I58" s="4">
        <f>'All Raw'!H59*0.716/2.25</f>
        <v>8.4416400000000141E-3</v>
      </c>
      <c r="J58" s="4">
        <f>'All Raw'!I59*0.707/2.25</f>
        <v>6.7956839999999867E-3</v>
      </c>
      <c r="K58" s="4">
        <f>'All Raw'!J59/2.25</f>
        <v>1.8810000000000073E-2</v>
      </c>
      <c r="L58" s="4">
        <f>'All Raw'!K59*0.707/2.25</f>
        <v>8.6536800000000264E-3</v>
      </c>
      <c r="M58" s="4">
        <f>'All Raw'!L59*0.716/2.25</f>
        <v>1.0336175999999872E-2</v>
      </c>
      <c r="N58" s="4">
        <f>'All Raw'!M59*0.716/2.25</f>
        <v>1.4937192000000139E-2</v>
      </c>
      <c r="O58" s="4">
        <f t="shared" si="1"/>
        <v>1.1274982285714297E-2</v>
      </c>
      <c r="P58" s="4">
        <f t="shared" si="2"/>
        <v>1.8810000000000073E-2</v>
      </c>
      <c r="Q58">
        <v>354</v>
      </c>
      <c r="AO58">
        <v>19538</v>
      </c>
      <c r="AP58" s="29">
        <v>94.11</v>
      </c>
      <c r="AQ58">
        <v>434</v>
      </c>
    </row>
    <row r="59" spans="1:43" x14ac:dyDescent="0.3">
      <c r="A59">
        <f>'All Raw'!A60</f>
        <v>2</v>
      </c>
      <c r="B59">
        <f>'All Raw'!B60</f>
        <v>18</v>
      </c>
      <c r="C59" s="45" t="str">
        <f t="shared" si="0"/>
        <v>2-18</v>
      </c>
      <c r="D59">
        <f>'All Raw'!C60</f>
        <v>34350</v>
      </c>
      <c r="E59">
        <f>'All Raw'!D60</f>
        <v>18317</v>
      </c>
      <c r="F59" s="29">
        <f>'All Raw'!E60</f>
        <v>10</v>
      </c>
      <c r="G59">
        <f>'All Raw'!F60</f>
        <v>0</v>
      </c>
      <c r="H59" s="4">
        <f>'All Raw'!G60*0.716/2.25</f>
        <v>3.6593327999999883E-2</v>
      </c>
      <c r="I59" s="4">
        <f>'All Raw'!H60*0.716/2.25</f>
        <v>2.1888120000000115E-2</v>
      </c>
      <c r="J59" s="4">
        <f>'All Raw'!I60*0.707/2.25</f>
        <v>1.9462296000000004E-2</v>
      </c>
      <c r="K59" s="4">
        <f>'All Raw'!J60/2.25</f>
        <v>5.2488000000000028E-2</v>
      </c>
      <c r="L59" s="4">
        <f>'All Raw'!K60*0.707/2.25</f>
        <v>2.255895599999987E-2</v>
      </c>
      <c r="M59" s="4">
        <f>'All Raw'!L60*0.716/2.25</f>
        <v>3.1640039999999973E-2</v>
      </c>
      <c r="N59" s="4">
        <f>'All Raw'!M60*0.716/2.25</f>
        <v>2.7786528000000105E-2</v>
      </c>
      <c r="O59" s="4">
        <f t="shared" si="1"/>
        <v>3.0345324000000003E-2</v>
      </c>
      <c r="P59" s="4">
        <f t="shared" si="2"/>
        <v>5.2488000000000028E-2</v>
      </c>
      <c r="Q59">
        <v>354</v>
      </c>
      <c r="AO59">
        <v>22006</v>
      </c>
      <c r="AP59" s="29">
        <v>183</v>
      </c>
      <c r="AQ59">
        <v>434</v>
      </c>
    </row>
    <row r="60" spans="1:43" x14ac:dyDescent="0.3">
      <c r="A60">
        <f>'All Raw'!A61</f>
        <v>2</v>
      </c>
      <c r="B60">
        <f>'All Raw'!B61</f>
        <v>19</v>
      </c>
      <c r="C60" s="45" t="str">
        <f t="shared" si="0"/>
        <v>2-19</v>
      </c>
      <c r="D60">
        <f>'All Raw'!C61</f>
        <v>34351</v>
      </c>
      <c r="E60">
        <f>'All Raw'!D61</f>
        <v>17037</v>
      </c>
      <c r="F60" s="29">
        <f>'All Raw'!E61</f>
        <v>12.3</v>
      </c>
      <c r="G60">
        <f>'All Raw'!F61</f>
        <v>0</v>
      </c>
      <c r="H60" s="4">
        <f>'All Raw'!G61*0.716/2.25</f>
        <v>2.033296800000008E-2</v>
      </c>
      <c r="I60" s="4">
        <f>'All Raw'!H61*0.716/2.25</f>
        <v>2.0324376000000099E-2</v>
      </c>
      <c r="J60" s="4">
        <f>'All Raw'!I61*0.707/2.25</f>
        <v>1.0193526000000055E-2</v>
      </c>
      <c r="K60" s="4">
        <f>'All Raw'!J61/2.25</f>
        <v>3.4116000000000007E-2</v>
      </c>
      <c r="L60" s="4">
        <f>'All Raw'!K61*0.707/2.25</f>
        <v>1.0817099999999958E-2</v>
      </c>
      <c r="M60" s="4">
        <f>'All Raw'!L61*0.716/2.25</f>
        <v>2.1931080000000019E-2</v>
      </c>
      <c r="N60" s="4">
        <f>'All Raw'!M61*0.716/2.25</f>
        <v>2.6050944000000034E-2</v>
      </c>
      <c r="O60" s="4">
        <f t="shared" si="1"/>
        <v>2.0537999142857179E-2</v>
      </c>
      <c r="P60" s="4">
        <f t="shared" si="2"/>
        <v>3.4116000000000007E-2</v>
      </c>
      <c r="Q60">
        <v>354</v>
      </c>
      <c r="AO60">
        <v>22450</v>
      </c>
      <c r="AP60" s="29">
        <v>74.900000000000006</v>
      </c>
      <c r="AQ60">
        <v>434</v>
      </c>
    </row>
    <row r="61" spans="1:43" x14ac:dyDescent="0.3">
      <c r="A61">
        <f>'All Raw'!A62</f>
        <v>2</v>
      </c>
      <c r="B61">
        <f>'All Raw'!B62</f>
        <v>20</v>
      </c>
      <c r="C61" s="45" t="str">
        <f t="shared" si="0"/>
        <v>2-20</v>
      </c>
      <c r="D61">
        <f>'All Raw'!C62</f>
        <v>34352</v>
      </c>
      <c r="E61">
        <f>'All Raw'!D62</f>
        <v>18130</v>
      </c>
      <c r="F61" s="29">
        <f>'All Raw'!E62</f>
        <v>11.6</v>
      </c>
      <c r="G61">
        <f>'All Raw'!F62</f>
        <v>0</v>
      </c>
      <c r="H61" s="4">
        <f>'All Raw'!G62*0.716/2.25</f>
        <v>4.4107031999999921E-2</v>
      </c>
      <c r="I61" s="4">
        <f>'All Raw'!H62*0.716/2.25</f>
        <v>2.5011312000000011E-2</v>
      </c>
      <c r="J61" s="4">
        <f>'All Raw'!I62*0.707/2.25</f>
        <v>2.7186977999999931E-2</v>
      </c>
      <c r="K61" s="4">
        <f>'All Raw'!J62/2.25</f>
        <v>5.9928000000000169E-2</v>
      </c>
      <c r="L61" s="4">
        <f>'All Raw'!K62*0.707/2.25</f>
        <v>2.4722375999999952E-2</v>
      </c>
      <c r="M61" s="4">
        <f>'All Raw'!L62*0.716/2.25</f>
        <v>2.8821863999999989E-2</v>
      </c>
      <c r="N61" s="4">
        <f>'All Raw'!M62*0.716/2.25</f>
        <v>4.3071695999999896E-2</v>
      </c>
      <c r="O61" s="4">
        <f t="shared" si="1"/>
        <v>3.6121322571428548E-2</v>
      </c>
      <c r="P61" s="4">
        <f t="shared" si="2"/>
        <v>5.9928000000000169E-2</v>
      </c>
      <c r="Q61">
        <v>354</v>
      </c>
      <c r="AO61">
        <v>21443</v>
      </c>
      <c r="AP61" s="29">
        <v>26.4</v>
      </c>
      <c r="AQ61">
        <v>434</v>
      </c>
    </row>
    <row r="62" spans="1:43" x14ac:dyDescent="0.3">
      <c r="A62">
        <f>'All Raw'!A63</f>
        <v>2</v>
      </c>
      <c r="B62">
        <f>'All Raw'!B63</f>
        <v>21</v>
      </c>
      <c r="C62" s="45" t="str">
        <f t="shared" si="0"/>
        <v>2-21</v>
      </c>
      <c r="D62">
        <f>'All Raw'!C63</f>
        <v>34353</v>
      </c>
      <c r="E62">
        <f>'All Raw'!D63</f>
        <v>18436</v>
      </c>
      <c r="F62" s="29">
        <f>'All Raw'!E63</f>
        <v>16.399999999999999</v>
      </c>
      <c r="G62">
        <f>'All Raw'!F63</f>
        <v>0</v>
      </c>
      <c r="H62" s="4">
        <f>'All Raw'!G63*0.716/2.25</f>
        <v>5.0984927999999916E-2</v>
      </c>
      <c r="I62" s="4">
        <f>'All Raw'!H63*0.716/2.25</f>
        <v>2.9388936000000039E-2</v>
      </c>
      <c r="J62" s="4">
        <f>'All Raw'!I63*0.707/2.25</f>
        <v>2.4098802000000051E-2</v>
      </c>
      <c r="K62" s="4">
        <f>'All Raw'!J63/2.25</f>
        <v>7.3926000000000158E-2</v>
      </c>
      <c r="L62" s="4">
        <f>'All Raw'!K63*0.707/2.25</f>
        <v>2.6885796000000031E-2</v>
      </c>
      <c r="M62" s="4">
        <f>'All Raw'!L63*0.716/2.25</f>
        <v>5.357112E-2</v>
      </c>
      <c r="N62" s="4">
        <f>'All Raw'!M63*0.716/2.25</f>
        <v>3.7516968000000019E-2</v>
      </c>
      <c r="O62" s="4">
        <f t="shared" si="1"/>
        <v>4.2338935714285757E-2</v>
      </c>
      <c r="P62" s="4">
        <f t="shared" si="2"/>
        <v>7.3926000000000158E-2</v>
      </c>
      <c r="Q62">
        <v>354</v>
      </c>
      <c r="AO62">
        <v>18516</v>
      </c>
      <c r="AP62" s="29">
        <v>14.3</v>
      </c>
      <c r="AQ62">
        <v>434</v>
      </c>
    </row>
    <row r="63" spans="1:43" x14ac:dyDescent="0.3">
      <c r="A63">
        <f>'All Raw'!A64</f>
        <v>2</v>
      </c>
      <c r="B63">
        <f>'All Raw'!B64</f>
        <v>22</v>
      </c>
      <c r="C63" s="45" t="str">
        <f t="shared" si="0"/>
        <v>2-22</v>
      </c>
      <c r="D63">
        <f>'All Raw'!C64</f>
        <v>34354</v>
      </c>
      <c r="E63">
        <f>'All Raw'!D64</f>
        <v>13787</v>
      </c>
      <c r="F63" s="29">
        <f>'All Raw'!E64</f>
        <v>21.5</v>
      </c>
      <c r="G63">
        <f>'All Raw'!F64</f>
        <v>0</v>
      </c>
      <c r="H63" s="4">
        <f>'All Raw'!G64*0.716/2.25</f>
        <v>3.2215704000000012E-2</v>
      </c>
      <c r="I63" s="4">
        <f>'All Raw'!H64*0.716/2.25</f>
        <v>2.0320079999999956E-2</v>
      </c>
      <c r="J63" s="4">
        <f>'All Raw'!I64*0.707/2.25</f>
        <v>1.8227873999999866E-2</v>
      </c>
      <c r="K63" s="4">
        <f>'All Raw'!J64/2.25</f>
        <v>4.330199999999991E-2</v>
      </c>
      <c r="L63" s="4">
        <f>'All Raw'!K64*0.707/2.25</f>
        <v>2.0705201999999971E-2</v>
      </c>
      <c r="M63" s="4">
        <f>'All Raw'!L64*0.716/2.25</f>
        <v>3.2576568000000083E-2</v>
      </c>
      <c r="N63" s="4">
        <f>'All Raw'!M64*0.716/2.25</f>
        <v>2.4663335999999907E-2</v>
      </c>
      <c r="O63" s="4">
        <f t="shared" si="1"/>
        <v>2.7430109142857099E-2</v>
      </c>
      <c r="P63" s="4">
        <f t="shared" si="2"/>
        <v>4.330199999999991E-2</v>
      </c>
      <c r="Q63">
        <v>434</v>
      </c>
      <c r="R63" s="4">
        <f>MEDIAN(O63:O72)</f>
        <v>8.3447173714285713E-2</v>
      </c>
      <c r="U63" s="4"/>
      <c r="AO63">
        <v>14852</v>
      </c>
      <c r="AP63" s="29">
        <v>15.6</v>
      </c>
      <c r="AQ63">
        <v>434</v>
      </c>
    </row>
    <row r="64" spans="1:43" x14ac:dyDescent="0.3">
      <c r="A64">
        <f>'All Raw'!A65</f>
        <v>2</v>
      </c>
      <c r="B64">
        <f>'All Raw'!B65</f>
        <v>23</v>
      </c>
      <c r="C64" s="45" t="str">
        <f t="shared" si="0"/>
        <v>2-23</v>
      </c>
      <c r="D64">
        <f>'All Raw'!C65</f>
        <v>34357</v>
      </c>
      <c r="E64">
        <f>'All Raw'!D65</f>
        <v>18757</v>
      </c>
      <c r="F64" s="29">
        <f>'All Raw'!E65</f>
        <v>28.5</v>
      </c>
      <c r="G64">
        <f>'All Raw'!F65</f>
        <v>0</v>
      </c>
      <c r="H64" s="4">
        <f>'All Raw'!G65*0.716/2.25</f>
        <v>8.8209767999999994E-2</v>
      </c>
      <c r="I64" s="4">
        <f>'All Raw'!H65*0.716/2.25</f>
        <v>4.7208744000000025E-2</v>
      </c>
      <c r="J64" s="4">
        <f>'All Raw'!I65*0.707/2.25</f>
        <v>3.552674999999994E-2</v>
      </c>
      <c r="K64" s="4">
        <f>'All Raw'!J65/2.25</f>
        <v>0.12947400000000009</v>
      </c>
      <c r="L64" s="4">
        <f>'All Raw'!K65*0.707/2.25</f>
        <v>6.1814424000000021E-2</v>
      </c>
      <c r="M64" s="4">
        <f>'All Raw'!L65*0.716/2.25</f>
        <v>0.10149729600000003</v>
      </c>
      <c r="N64" s="4">
        <f>'All Raw'!M65*0.716/2.25</f>
        <v>7.7456880000000033E-2</v>
      </c>
      <c r="O64" s="4">
        <f t="shared" si="1"/>
        <v>7.7312551714285735E-2</v>
      </c>
      <c r="P64" s="4">
        <f t="shared" si="2"/>
        <v>0.12947400000000009</v>
      </c>
      <c r="Q64">
        <v>434</v>
      </c>
      <c r="AO64">
        <v>18928</v>
      </c>
      <c r="AP64" s="29">
        <v>10.11</v>
      </c>
      <c r="AQ64">
        <v>434</v>
      </c>
    </row>
    <row r="65" spans="1:43" x14ac:dyDescent="0.3">
      <c r="A65">
        <f>'All Raw'!A66</f>
        <v>2</v>
      </c>
      <c r="B65">
        <f>'All Raw'!B66</f>
        <v>24</v>
      </c>
      <c r="C65" s="45" t="str">
        <f t="shared" si="0"/>
        <v>2-24</v>
      </c>
      <c r="D65">
        <f>'All Raw'!C66</f>
        <v>34358</v>
      </c>
      <c r="E65">
        <f>'All Raw'!D66</f>
        <v>20533</v>
      </c>
      <c r="F65" s="29">
        <f>'All Raw'!E66</f>
        <v>48.78</v>
      </c>
      <c r="G65">
        <f>'All Raw'!F66</f>
        <v>0</v>
      </c>
      <c r="H65" s="4">
        <f>'All Raw'!G66*0.716/2.25</f>
        <v>0.36033559200000015</v>
      </c>
      <c r="I65" s="4">
        <f>'All Raw'!H66*0.716/2.25</f>
        <v>0.11348743200000001</v>
      </c>
      <c r="J65" s="4">
        <f>'All Raw'!I66*0.707/2.25</f>
        <v>7.7543759999999975E-2</v>
      </c>
      <c r="K65" s="4">
        <f>'All Raw'!J66/2.25</f>
        <v>0.31188000000000005</v>
      </c>
      <c r="L65" s="4">
        <f>'All Raw'!K66*0.707/2.25</f>
        <v>0.21509909399999996</v>
      </c>
      <c r="M65" s="4">
        <f>'All Raw'!L66*0.716/2.25</f>
        <v>0.27943332000000004</v>
      </c>
      <c r="N65" s="4">
        <f>'All Raw'!M66*0.716/2.25</f>
        <v>0.12018489599999997</v>
      </c>
      <c r="O65" s="4">
        <f t="shared" si="1"/>
        <v>0.21113772771428577</v>
      </c>
      <c r="P65" s="4">
        <f t="shared" si="2"/>
        <v>0.36033559200000015</v>
      </c>
      <c r="Q65">
        <v>434</v>
      </c>
      <c r="AO65">
        <v>18529</v>
      </c>
      <c r="AP65" s="29">
        <v>9.9</v>
      </c>
      <c r="AQ65">
        <v>434</v>
      </c>
    </row>
    <row r="66" spans="1:43" x14ac:dyDescent="0.3">
      <c r="A66">
        <f>'All Raw'!A67</f>
        <v>2</v>
      </c>
      <c r="B66">
        <f>'All Raw'!B67</f>
        <v>25</v>
      </c>
      <c r="C66" s="45" t="str">
        <f t="shared" si="0"/>
        <v>2-25</v>
      </c>
      <c r="D66">
        <f>'All Raw'!C67</f>
        <v>34359</v>
      </c>
      <c r="E66">
        <f>'All Raw'!D67</f>
        <v>22043</v>
      </c>
      <c r="F66" s="29">
        <f>'All Raw'!E67</f>
        <v>16.5</v>
      </c>
      <c r="G66">
        <f>'All Raw'!F67</f>
        <v>0</v>
      </c>
      <c r="H66" s="4">
        <f>'All Raw'!G67*0.716/2.25</f>
        <v>0.11760729600000001</v>
      </c>
      <c r="I66" s="4">
        <f>'All Raw'!H67*0.716/2.25</f>
        <v>4.6895135999999983E-2</v>
      </c>
      <c r="J66" s="4">
        <f>'All Raw'!I67*0.707/2.25</f>
        <v>5.7771797999999937E-2</v>
      </c>
      <c r="K66" s="4">
        <f>'All Raw'!J67/2.25</f>
        <v>0.15091200000000002</v>
      </c>
      <c r="L66" s="4">
        <f>'All Raw'!K67*0.707/2.25</f>
        <v>6.3048845999999992E-2</v>
      </c>
      <c r="M66" s="4">
        <f>'All Raw'!L67*0.716/2.25</f>
        <v>0.10431976800000001</v>
      </c>
      <c r="N66" s="4">
        <f>'All Raw'!M67*0.716/2.25</f>
        <v>6.9470615999999874E-2</v>
      </c>
      <c r="O66" s="4">
        <f t="shared" si="1"/>
        <v>8.7146494285714277E-2</v>
      </c>
      <c r="P66" s="4">
        <f t="shared" si="2"/>
        <v>0.15091200000000002</v>
      </c>
      <c r="Q66">
        <v>434</v>
      </c>
      <c r="AO66">
        <v>18986</v>
      </c>
      <c r="AP66" s="29">
        <v>10.8</v>
      </c>
      <c r="AQ66">
        <v>434</v>
      </c>
    </row>
    <row r="67" spans="1:43" x14ac:dyDescent="0.3">
      <c r="A67">
        <f>'All Raw'!A68</f>
        <v>2</v>
      </c>
      <c r="B67">
        <f>'All Raw'!B68</f>
        <v>26</v>
      </c>
      <c r="C67" s="45" t="str">
        <f t="shared" ref="C67:C130" si="3">A67&amp;"-"&amp;B67</f>
        <v>2-26</v>
      </c>
      <c r="D67">
        <f>'All Raw'!C68</f>
        <v>34360</v>
      </c>
      <c r="E67">
        <f>'All Raw'!D68</f>
        <v>14461</v>
      </c>
      <c r="F67" s="29">
        <f>'All Raw'!E68</f>
        <v>38.299999999999997</v>
      </c>
      <c r="G67">
        <f>'All Raw'!F68</f>
        <v>0</v>
      </c>
      <c r="H67" s="4">
        <f>'All Raw'!G68*0.716/2.25</f>
        <v>3.3156527999999956E-2</v>
      </c>
      <c r="I67" s="4">
        <f>'All Raw'!H68*0.716/2.25</f>
        <v>3.4389479999999979E-2</v>
      </c>
      <c r="J67" s="4">
        <f>'All Raw'!I68*0.707/2.25</f>
        <v>1.8847206000000082E-2</v>
      </c>
      <c r="K67" s="4">
        <f>'All Raw'!J68/2.25</f>
        <v>5.3801999999999954E-2</v>
      </c>
      <c r="L67" s="4">
        <f>'All Raw'!K68*0.707/2.25</f>
        <v>2.0399777999999931E-2</v>
      </c>
      <c r="M67" s="4">
        <f>'All Raw'!L68*0.716/2.25</f>
        <v>3.8217216000000068E-2</v>
      </c>
      <c r="N67" s="4">
        <f>'All Raw'!M68*0.716/2.25</f>
        <v>5.4533424000000039E-2</v>
      </c>
      <c r="O67" s="4">
        <f t="shared" ref="O67:O130" si="4">AVERAGE(H67:N67)</f>
        <v>3.6192233142857147E-2</v>
      </c>
      <c r="P67" s="4">
        <f t="shared" ref="P67:P130" si="5">MAX(H67:N67)</f>
        <v>5.4533424000000039E-2</v>
      </c>
      <c r="Q67">
        <v>434</v>
      </c>
      <c r="AO67">
        <v>13613</v>
      </c>
      <c r="AP67" s="29">
        <v>15.5</v>
      </c>
      <c r="AQ67">
        <v>434</v>
      </c>
    </row>
    <row r="68" spans="1:43" x14ac:dyDescent="0.3">
      <c r="A68">
        <f>'All Raw'!A69</f>
        <v>2</v>
      </c>
      <c r="B68">
        <f>'All Raw'!B69</f>
        <v>27</v>
      </c>
      <c r="C68" s="45" t="str">
        <f t="shared" si="3"/>
        <v>2-27</v>
      </c>
      <c r="D68">
        <f>'All Raw'!C69</f>
        <v>34361</v>
      </c>
      <c r="E68">
        <f>'All Raw'!D69</f>
        <v>19538</v>
      </c>
      <c r="F68" s="29">
        <f>'All Raw'!E69</f>
        <v>94.11</v>
      </c>
      <c r="G68">
        <f>'All Raw'!F69</f>
        <v>0</v>
      </c>
      <c r="H68" s="4">
        <f>'All Raw'!G69*0.716/2.25</f>
        <v>0.46042809600000001</v>
      </c>
      <c r="I68" s="4">
        <f>'All Raw'!H69*0.716/2.25</f>
        <v>0.16256923200000009</v>
      </c>
      <c r="J68" s="4">
        <f>'All Raw'!I69*0.707/2.25</f>
        <v>0.12233927999999986</v>
      </c>
      <c r="K68" s="4">
        <f>'All Raw'!J69/2.25</f>
        <v>0.44617200000000001</v>
      </c>
      <c r="L68" s="4">
        <f>'All Raw'!K69*0.707/2.25</f>
        <v>0.26980392599999997</v>
      </c>
      <c r="M68" s="4">
        <f>'All Raw'!L69*0.716/2.25</f>
        <v>0.38092631999999987</v>
      </c>
      <c r="N68" s="4">
        <f>'All Raw'!M69*0.716/2.25</f>
        <v>0.24314930400000001</v>
      </c>
      <c r="O68" s="4">
        <f t="shared" si="4"/>
        <v>0.29791259399999998</v>
      </c>
      <c r="P68" s="4">
        <f t="shared" si="5"/>
        <v>0.46042809600000001</v>
      </c>
      <c r="Q68">
        <v>434</v>
      </c>
      <c r="AO68">
        <v>18948</v>
      </c>
      <c r="AP68" s="29">
        <v>11.2</v>
      </c>
      <c r="AQ68">
        <v>434</v>
      </c>
    </row>
    <row r="69" spans="1:43" x14ac:dyDescent="0.3">
      <c r="A69">
        <f>'All Raw'!A70</f>
        <v>2</v>
      </c>
      <c r="B69">
        <f>'All Raw'!B70</f>
        <v>28</v>
      </c>
      <c r="C69" s="45" t="str">
        <f t="shared" si="3"/>
        <v>2-28</v>
      </c>
      <c r="D69">
        <f>'All Raw'!C70</f>
        <v>34362</v>
      </c>
      <c r="E69">
        <f>'All Raw'!D70</f>
        <v>22006</v>
      </c>
      <c r="F69" s="29">
        <f>'All Raw'!E70</f>
        <v>183</v>
      </c>
      <c r="G69">
        <f>'All Raw'!F70</f>
        <v>0</v>
      </c>
      <c r="H69" s="4">
        <f>'All Raw'!G70*0.716/2.25</f>
        <v>1.6102524960000002</v>
      </c>
      <c r="I69" s="4">
        <f>'All Raw'!H70*0.716/2.25</f>
        <v>0.50084486399999995</v>
      </c>
      <c r="J69" s="4">
        <f>'All Raw'!I70*0.707/2.25</f>
        <v>0.29534500800000013</v>
      </c>
      <c r="K69" s="4">
        <f>'All Raw'!J70/2.25</f>
        <v>1.108422</v>
      </c>
      <c r="L69" s="4">
        <f>'All Raw'!K70*0.707/2.25</f>
        <v>0.8675144520000001</v>
      </c>
      <c r="M69" s="4">
        <f>'All Raw'!L70*0.716/2.25</f>
        <v>0.88152201600000024</v>
      </c>
      <c r="N69" s="4">
        <f>'All Raw'!M70*0.716/2.25</f>
        <v>0.36819297599999995</v>
      </c>
      <c r="O69" s="4">
        <f t="shared" si="4"/>
        <v>0.80458483028571426</v>
      </c>
      <c r="P69" s="4">
        <f t="shared" si="5"/>
        <v>1.6102524960000002</v>
      </c>
      <c r="Q69">
        <v>434</v>
      </c>
      <c r="AO69">
        <v>14499</v>
      </c>
      <c r="AP69" s="29">
        <v>15.6</v>
      </c>
      <c r="AQ69">
        <v>434</v>
      </c>
    </row>
    <row r="70" spans="1:43" x14ac:dyDescent="0.3">
      <c r="A70">
        <f>'All Raw'!A71</f>
        <v>2</v>
      </c>
      <c r="B70">
        <f>'All Raw'!B71</f>
        <v>29</v>
      </c>
      <c r="C70" s="45" t="str">
        <f t="shared" si="3"/>
        <v>2-29</v>
      </c>
      <c r="D70">
        <f>'All Raw'!C71</f>
        <v>34363</v>
      </c>
      <c r="E70">
        <f>'All Raw'!D71</f>
        <v>22450</v>
      </c>
      <c r="F70" s="29">
        <f>'All Raw'!E71</f>
        <v>74.900000000000006</v>
      </c>
      <c r="G70">
        <f>'All Raw'!F71</f>
        <v>0</v>
      </c>
      <c r="H70" s="4">
        <f>'All Raw'!G71*0.716/2.25</f>
        <v>0.54676051200000009</v>
      </c>
      <c r="I70" s="4">
        <f>'All Raw'!H71*0.716/2.25</f>
        <v>0.22322015999999989</v>
      </c>
      <c r="J70" s="4">
        <f>'All Raw'!I71*0.707/2.25</f>
        <v>0.12512203200000002</v>
      </c>
      <c r="K70" s="4">
        <f>'All Raw'!J71/2.25</f>
        <v>0.51484200000000013</v>
      </c>
      <c r="L70" s="4">
        <f>'All Raw'!K71*0.707/2.25</f>
        <v>0.30534764399999986</v>
      </c>
      <c r="M70" s="4">
        <f>'All Raw'!L71*0.716/2.25</f>
        <v>0.39878479200000005</v>
      </c>
      <c r="N70" s="4">
        <f>'All Raw'!M71*0.716/2.25</f>
        <v>0.17159083200000011</v>
      </c>
      <c r="O70" s="4">
        <f t="shared" si="4"/>
        <v>0.32652399600000004</v>
      </c>
      <c r="P70" s="4">
        <f t="shared" si="5"/>
        <v>0.54676051200000009</v>
      </c>
      <c r="Q70">
        <v>434</v>
      </c>
      <c r="AO70">
        <v>17471</v>
      </c>
      <c r="AP70" s="29">
        <v>13.11</v>
      </c>
      <c r="AQ70">
        <v>434</v>
      </c>
    </row>
    <row r="71" spans="1:43" x14ac:dyDescent="0.3">
      <c r="A71">
        <f>'All Raw'!A72</f>
        <v>2</v>
      </c>
      <c r="B71">
        <f>'All Raw'!B72</f>
        <v>30</v>
      </c>
      <c r="C71" s="45" t="str">
        <f t="shared" si="3"/>
        <v>2-30</v>
      </c>
      <c r="D71">
        <f>'All Raw'!C72</f>
        <v>34364</v>
      </c>
      <c r="E71">
        <f>'All Raw'!D72</f>
        <v>21443</v>
      </c>
      <c r="F71" s="29">
        <f>'All Raw'!E72</f>
        <v>26.4</v>
      </c>
      <c r="G71">
        <f>'All Raw'!F72</f>
        <v>0</v>
      </c>
      <c r="H71" s="4">
        <f>'All Raw'!G72*0.716/2.25</f>
        <v>0.10291067999999993</v>
      </c>
      <c r="I71" s="4">
        <f>'All Raw'!H72*0.716/2.25</f>
        <v>6.2214672000000006E-2</v>
      </c>
      <c r="J71" s="4">
        <f>'All Raw'!I72*0.707/2.25</f>
        <v>5.3444957999999924E-2</v>
      </c>
      <c r="K71" s="4">
        <f>'All Raw'!J72/2.25</f>
        <v>0.1347240000000002</v>
      </c>
      <c r="L71" s="4">
        <f>'All Raw'!K72*0.707/2.25</f>
        <v>5.8722005999999993E-2</v>
      </c>
      <c r="M71" s="4">
        <f>'All Raw'!L72*0.716/2.25</f>
        <v>9.2729159999999838E-2</v>
      </c>
      <c r="N71" s="4">
        <f>'All Raw'!M72*0.716/2.25</f>
        <v>5.3489496000000032E-2</v>
      </c>
      <c r="O71" s="4">
        <f t="shared" si="4"/>
        <v>7.974785314285715E-2</v>
      </c>
      <c r="P71" s="4">
        <f t="shared" si="5"/>
        <v>0.1347240000000002</v>
      </c>
      <c r="Q71">
        <v>434</v>
      </c>
      <c r="AO71">
        <v>15099</v>
      </c>
      <c r="AP71" s="29">
        <v>15.5</v>
      </c>
      <c r="AQ71">
        <v>434</v>
      </c>
    </row>
    <row r="72" spans="1:43" x14ac:dyDescent="0.3">
      <c r="A72">
        <f>'All Raw'!A73</f>
        <v>2</v>
      </c>
      <c r="B72">
        <f>'All Raw'!B73</f>
        <v>31</v>
      </c>
      <c r="C72" s="45" t="str">
        <f t="shared" si="3"/>
        <v>2-31</v>
      </c>
      <c r="D72">
        <f>'All Raw'!C73</f>
        <v>34365</v>
      </c>
      <c r="E72">
        <f>'All Raw'!D73</f>
        <v>18516</v>
      </c>
      <c r="F72" s="29">
        <f>'All Raw'!E73</f>
        <v>14.3</v>
      </c>
      <c r="G72">
        <f>'All Raw'!F73</f>
        <v>0</v>
      </c>
      <c r="H72" s="4">
        <f>'All Raw'!G73*0.716/2.25</f>
        <v>5.035771199999986E-2</v>
      </c>
      <c r="I72" s="4">
        <f>'All Raw'!H73*0.716/2.25</f>
        <v>3.1889208000000009E-2</v>
      </c>
      <c r="J72" s="4">
        <f>'All Raw'!I73*0.707/2.25</f>
        <v>2.5948313999999958E-2</v>
      </c>
      <c r="K72" s="4">
        <f>'All Raw'!J73/2.25</f>
        <v>7.1735999999999939E-2</v>
      </c>
      <c r="L72" s="4">
        <f>'All Raw'!K73*0.707/2.25</f>
        <v>2.4416951999999912E-2</v>
      </c>
      <c r="M72" s="4">
        <f>'All Raw'!L73*0.716/2.25</f>
        <v>7.3929864000000026E-2</v>
      </c>
      <c r="N72" s="4">
        <f>'All Raw'!M73*0.716/2.25</f>
        <v>5.2797839999999964E-2</v>
      </c>
      <c r="O72" s="4">
        <f t="shared" si="4"/>
        <v>4.7296555714285669E-2</v>
      </c>
      <c r="P72" s="4">
        <f t="shared" si="5"/>
        <v>7.3929864000000026E-2</v>
      </c>
      <c r="Q72">
        <v>434</v>
      </c>
      <c r="AO72">
        <v>16045</v>
      </c>
      <c r="AP72" s="29">
        <v>14.5</v>
      </c>
      <c r="AQ72">
        <v>434</v>
      </c>
    </row>
    <row r="73" spans="1:43" x14ac:dyDescent="0.3">
      <c r="A73">
        <f>'All Raw'!A74</f>
        <v>2</v>
      </c>
      <c r="B73">
        <f>'All Raw'!B74</f>
        <v>32</v>
      </c>
      <c r="C73" s="45" t="str">
        <f t="shared" si="3"/>
        <v>2-32</v>
      </c>
      <c r="D73">
        <f>'All Raw'!C74</f>
        <v>34366</v>
      </c>
      <c r="E73">
        <f>'All Raw'!D74</f>
        <v>16244</v>
      </c>
      <c r="F73" s="29">
        <f>'All Raw'!E74</f>
        <v>22</v>
      </c>
      <c r="G73">
        <f>'All Raw'!F74</f>
        <v>0</v>
      </c>
      <c r="H73" s="4">
        <f>'All Raw'!G74*0.716/2.25</f>
        <v>5.630337600000003E-2</v>
      </c>
      <c r="I73" s="4">
        <f>'All Raw'!H74*0.716/2.25</f>
        <v>3.8767104000000004E-2</v>
      </c>
      <c r="J73" s="4">
        <f>'All Raw'!I74*0.707/2.25</f>
        <v>3.0275153999999971E-2</v>
      </c>
      <c r="K73" s="4">
        <f>'All Raw'!J74/2.25</f>
        <v>0.10935600000000008</v>
      </c>
      <c r="L73" s="4">
        <f>'All Raw'!K74*0.707/2.25</f>
        <v>3.5234052000000016E-2</v>
      </c>
      <c r="M73" s="4">
        <f>'All Raw'!L74*0.716/2.25</f>
        <v>7.9256903999999961E-2</v>
      </c>
      <c r="N73" s="4">
        <f>'All Raw'!M74*0.716/2.25</f>
        <v>5.9048520000000063E-2</v>
      </c>
      <c r="O73" s="4">
        <f t="shared" si="4"/>
        <v>5.8320158571428589E-2</v>
      </c>
      <c r="P73" s="4">
        <f t="shared" si="5"/>
        <v>0.10935600000000008</v>
      </c>
      <c r="Q73">
        <v>488</v>
      </c>
      <c r="R73" s="4">
        <f>MEDIAN(O73:O93)</f>
        <v>0.55785702257142844</v>
      </c>
      <c r="U73" s="4"/>
      <c r="AO73">
        <v>26460</v>
      </c>
      <c r="AP73" s="29">
        <v>67.31</v>
      </c>
      <c r="AQ73">
        <v>460</v>
      </c>
    </row>
    <row r="74" spans="1:43" x14ac:dyDescent="0.3">
      <c r="A74">
        <f>'All Raw'!A75</f>
        <v>2</v>
      </c>
      <c r="B74">
        <f>'All Raw'!B75</f>
        <v>33</v>
      </c>
      <c r="C74" s="45" t="str">
        <f t="shared" si="3"/>
        <v>2-33</v>
      </c>
      <c r="D74">
        <f>'All Raw'!C75</f>
        <v>34367</v>
      </c>
      <c r="E74">
        <f>'All Raw'!D75</f>
        <v>16949</v>
      </c>
      <c r="F74" s="29">
        <f>'All Raw'!E75</f>
        <v>186.7</v>
      </c>
      <c r="G74">
        <f>'All Raw'!F75</f>
        <v>0</v>
      </c>
      <c r="H74" s="4">
        <f>'All Raw'!G75*0.716/2.25</f>
        <v>2.0184455280000004</v>
      </c>
      <c r="I74" s="4">
        <f>'All Raw'!H75*0.716/2.25</f>
        <v>0.72000100800000011</v>
      </c>
      <c r="J74" s="4">
        <f>'All Raw'!I75*0.707/2.25</f>
        <v>0.34168885799999998</v>
      </c>
      <c r="K74" s="4">
        <f>'All Raw'!J75/2.25</f>
        <v>1.442172</v>
      </c>
      <c r="L74" s="4">
        <f>'All Raw'!K75*0.707/2.25</f>
        <v>1.2590892300000001</v>
      </c>
      <c r="M74" s="4">
        <f>'All Raw'!L75*0.716/2.25</f>
        <v>1.6067297759999999</v>
      </c>
      <c r="N74" s="4">
        <f>'All Raw'!M75*0.716/2.25</f>
        <v>0.42898137600000008</v>
      </c>
      <c r="O74" s="4">
        <f t="shared" si="4"/>
        <v>1.1167296822857142</v>
      </c>
      <c r="P74" s="4">
        <f t="shared" si="5"/>
        <v>2.0184455280000004</v>
      </c>
      <c r="Q74">
        <v>488</v>
      </c>
      <c r="AO74">
        <v>23067</v>
      </c>
      <c r="AP74" s="29">
        <v>62.74</v>
      </c>
      <c r="AQ74">
        <v>460</v>
      </c>
    </row>
    <row r="75" spans="1:43" x14ac:dyDescent="0.3">
      <c r="A75">
        <f>'All Raw'!A76</f>
        <v>2</v>
      </c>
      <c r="B75">
        <f>'All Raw'!B76</f>
        <v>34</v>
      </c>
      <c r="C75" s="45" t="str">
        <f t="shared" si="3"/>
        <v>2-34</v>
      </c>
      <c r="D75">
        <f>'All Raw'!C76</f>
        <v>34368</v>
      </c>
      <c r="E75">
        <f>'All Raw'!D76</f>
        <v>13969</v>
      </c>
      <c r="F75" s="29">
        <f>'All Raw'!E76</f>
        <v>97.1</v>
      </c>
      <c r="G75">
        <f>'All Raw'!F76</f>
        <v>0</v>
      </c>
      <c r="H75" s="4">
        <f>'All Raw'!G76*0.716/2.25</f>
        <v>0.52893211200000012</v>
      </c>
      <c r="I75" s="4">
        <f>'All Raw'!H76*0.716/2.25</f>
        <v>0.21884683200000002</v>
      </c>
      <c r="J75" s="4">
        <f>'All Raw'!I76*0.707/2.25</f>
        <v>0.10071356399999992</v>
      </c>
      <c r="K75" s="4">
        <f>'All Raw'!J76/2.25</f>
        <v>0.43304399999999993</v>
      </c>
      <c r="L75" s="4">
        <f>'All Raw'!K76*0.707/2.25</f>
        <v>0.39249529199999977</v>
      </c>
      <c r="M75" s="4">
        <f>'All Raw'!L76*0.716/2.25</f>
        <v>0.42509779200000014</v>
      </c>
      <c r="N75" s="4">
        <f>'All Raw'!M76*0.716/2.25</f>
        <v>0.14831940000000018</v>
      </c>
      <c r="O75" s="4">
        <f t="shared" si="4"/>
        <v>0.32106414171428577</v>
      </c>
      <c r="P75" s="4">
        <f t="shared" si="5"/>
        <v>0.52893211200000012</v>
      </c>
      <c r="Q75">
        <v>488</v>
      </c>
      <c r="AO75">
        <v>27163</v>
      </c>
      <c r="AP75" s="29">
        <v>91.16</v>
      </c>
      <c r="AQ75">
        <v>460</v>
      </c>
    </row>
    <row r="76" spans="1:43" x14ac:dyDescent="0.3">
      <c r="A76">
        <f>'All Raw'!A77</f>
        <v>2</v>
      </c>
      <c r="B76">
        <f>'All Raw'!B77</f>
        <v>35</v>
      </c>
      <c r="C76" s="45" t="str">
        <f t="shared" si="3"/>
        <v>2-35</v>
      </c>
      <c r="D76">
        <f>'All Raw'!C77</f>
        <v>34369</v>
      </c>
      <c r="E76">
        <f>'All Raw'!D77</f>
        <v>20522</v>
      </c>
      <c r="F76" s="29">
        <f>'All Raw'!E77</f>
        <v>193.4</v>
      </c>
      <c r="G76">
        <f>'All Raw'!F77</f>
        <v>0</v>
      </c>
      <c r="H76" s="4">
        <f>'All Raw'!G77*0.716/2.25</f>
        <v>1.7829130319999997</v>
      </c>
      <c r="I76" s="4">
        <f>'All Raw'!H77*0.716/2.25</f>
        <v>0.63433876799999989</v>
      </c>
      <c r="J76" s="4">
        <f>'All Raw'!I77*0.707/2.25</f>
        <v>0.37195976999999997</v>
      </c>
      <c r="K76" s="4">
        <f>'All Raw'!J77/2.25</f>
        <v>1.5012180000000002</v>
      </c>
      <c r="L76" s="4">
        <f>'All Raw'!K77*0.707/2.25</f>
        <v>1.0501664879999999</v>
      </c>
      <c r="M76" s="4">
        <f>'All Raw'!L77*0.716/2.25</f>
        <v>1.4068669679999997</v>
      </c>
      <c r="N76" s="4">
        <f>'All Raw'!M77*0.716/2.25</f>
        <v>0.39181238400000018</v>
      </c>
      <c r="O76" s="4">
        <f t="shared" si="4"/>
        <v>1.0198964871428573</v>
      </c>
      <c r="P76" s="4">
        <f t="shared" si="5"/>
        <v>1.7829130319999997</v>
      </c>
      <c r="Q76">
        <v>488</v>
      </c>
      <c r="AO76">
        <v>17685</v>
      </c>
      <c r="AP76" s="29">
        <v>13.38</v>
      </c>
      <c r="AQ76">
        <v>460</v>
      </c>
    </row>
    <row r="77" spans="1:43" x14ac:dyDescent="0.3">
      <c r="A77">
        <f>'All Raw'!A78</f>
        <v>2</v>
      </c>
      <c r="B77">
        <f>'All Raw'!B78</f>
        <v>36</v>
      </c>
      <c r="C77" s="45" t="str">
        <f t="shared" si="3"/>
        <v>2-36</v>
      </c>
      <c r="D77">
        <f>'All Raw'!C78</f>
        <v>34370</v>
      </c>
      <c r="E77">
        <f>'All Raw'!D78</f>
        <v>20886</v>
      </c>
      <c r="F77" s="29">
        <f>'All Raw'!E78</f>
        <v>133.19999999999999</v>
      </c>
      <c r="G77">
        <f>'All Raw'!F78</f>
        <v>0</v>
      </c>
      <c r="H77" s="4">
        <f>'All Raw'!G78*0.716/2.25</f>
        <v>1.2442848479999999</v>
      </c>
      <c r="I77" s="4">
        <f>'All Raw'!H78*0.716/2.25</f>
        <v>0.44769475199999992</v>
      </c>
      <c r="J77" s="4">
        <f>'All Raw'!I78*0.707/2.25</f>
        <v>0.2585838359999999</v>
      </c>
      <c r="K77" s="4">
        <f>'All Raw'!J78/2.25</f>
        <v>0.96713399999999994</v>
      </c>
      <c r="L77" s="4">
        <f>'All Raw'!K78*0.707/2.25</f>
        <v>0.71545996200000017</v>
      </c>
      <c r="M77" s="4">
        <f>'All Raw'!L78*0.716/2.25</f>
        <v>0.82231884</v>
      </c>
      <c r="N77" s="4">
        <f>'All Raw'!M78*0.716/2.25</f>
        <v>0.32095415999999988</v>
      </c>
      <c r="O77" s="4">
        <f t="shared" si="4"/>
        <v>0.68234719971428581</v>
      </c>
      <c r="P77" s="4">
        <f t="shared" si="5"/>
        <v>1.2442848479999999</v>
      </c>
      <c r="Q77">
        <v>488</v>
      </c>
      <c r="AO77">
        <v>22373</v>
      </c>
      <c r="AP77" s="29">
        <v>104</v>
      </c>
      <c r="AQ77">
        <v>460</v>
      </c>
    </row>
    <row r="78" spans="1:43" x14ac:dyDescent="0.3">
      <c r="A78">
        <f>'All Raw'!A79</f>
        <v>2</v>
      </c>
      <c r="B78">
        <f>'All Raw'!B79</f>
        <v>37</v>
      </c>
      <c r="C78" s="45" t="str">
        <f t="shared" si="3"/>
        <v>2-37</v>
      </c>
      <c r="D78">
        <f>'All Raw'!C79</f>
        <v>34371</v>
      </c>
      <c r="E78">
        <f>'All Raw'!D79</f>
        <v>19167</v>
      </c>
      <c r="F78" s="29">
        <f>'All Raw'!E79</f>
        <v>185.7</v>
      </c>
      <c r="G78">
        <f>'All Raw'!F79</f>
        <v>0</v>
      </c>
      <c r="H78" s="4">
        <f>'All Raw'!G79*0.716/2.25</f>
        <v>1.8116919359999999</v>
      </c>
      <c r="I78" s="4">
        <f>'All Raw'!H79*0.716/2.25</f>
        <v>0.64746734399999994</v>
      </c>
      <c r="J78" s="4">
        <f>'All Raw'!I79*0.707/2.25</f>
        <v>0.30863095200000001</v>
      </c>
      <c r="K78" s="4">
        <f>'All Raw'!J79/2.25</f>
        <v>1.4115479999999998</v>
      </c>
      <c r="L78" s="4">
        <f>'All Raw'!K79*0.707/2.25</f>
        <v>1.067164182</v>
      </c>
      <c r="M78" s="4">
        <f>'All Raw'!L79*0.716/2.25</f>
        <v>1.206690552</v>
      </c>
      <c r="N78" s="4">
        <f>'All Raw'!M79*0.716/2.25</f>
        <v>0.41404418400000009</v>
      </c>
      <c r="O78" s="4">
        <f t="shared" si="4"/>
        <v>0.98103387857142843</v>
      </c>
      <c r="P78" s="4">
        <f t="shared" si="5"/>
        <v>1.8116919359999999</v>
      </c>
      <c r="Q78">
        <v>488</v>
      </c>
      <c r="AO78">
        <v>27102</v>
      </c>
      <c r="AP78" s="29">
        <v>307.8</v>
      </c>
      <c r="AQ78">
        <v>460</v>
      </c>
    </row>
    <row r="79" spans="1:43" x14ac:dyDescent="0.3">
      <c r="A79">
        <f>'All Raw'!A80</f>
        <v>2</v>
      </c>
      <c r="B79">
        <f>'All Raw'!B80</f>
        <v>38</v>
      </c>
      <c r="C79" s="45" t="str">
        <f t="shared" si="3"/>
        <v>2-38</v>
      </c>
      <c r="D79">
        <f>'All Raw'!C80</f>
        <v>34372</v>
      </c>
      <c r="E79">
        <f>'All Raw'!D80</f>
        <v>18076</v>
      </c>
      <c r="F79" s="29">
        <f>'All Raw'!E80</f>
        <v>181.2</v>
      </c>
      <c r="G79">
        <f>'All Raw'!F80</f>
        <v>0</v>
      </c>
      <c r="H79" s="4">
        <f>'All Raw'!G80*0.716/2.25</f>
        <v>1.7700894719999996</v>
      </c>
      <c r="I79" s="4">
        <f>'All Raw'!H80*0.716/2.25</f>
        <v>0.625274208</v>
      </c>
      <c r="J79" s="4">
        <f>'All Raw'!I80*0.707/2.25</f>
        <v>0.36423508800000026</v>
      </c>
      <c r="K79" s="4">
        <f>'All Raw'!J80/2.25</f>
        <v>1.4531040000000004</v>
      </c>
      <c r="L79" s="4">
        <f>'All Raw'!K80*0.707/2.25</f>
        <v>1.1329957800000001</v>
      </c>
      <c r="M79" s="4">
        <f>'All Raw'!L80*0.716/2.25</f>
        <v>1.4569926960000001</v>
      </c>
      <c r="N79" s="4">
        <f>'All Raw'!M80*0.716/2.25</f>
        <v>0.44495819999999969</v>
      </c>
      <c r="O79" s="4">
        <f t="shared" si="4"/>
        <v>1.035378492</v>
      </c>
      <c r="P79" s="4">
        <f t="shared" si="5"/>
        <v>1.7700894719999996</v>
      </c>
      <c r="Q79">
        <v>488</v>
      </c>
      <c r="AO79">
        <v>27311</v>
      </c>
      <c r="AP79" s="29">
        <v>258.39999999999998</v>
      </c>
      <c r="AQ79">
        <v>460</v>
      </c>
    </row>
    <row r="80" spans="1:43" x14ac:dyDescent="0.3">
      <c r="A80">
        <f>'All Raw'!A81</f>
        <v>2</v>
      </c>
      <c r="B80">
        <f>'All Raw'!B81</f>
        <v>39</v>
      </c>
      <c r="C80" s="45" t="str">
        <f t="shared" si="3"/>
        <v>2-39</v>
      </c>
      <c r="D80">
        <f>'All Raw'!C81</f>
        <v>34373</v>
      </c>
      <c r="E80">
        <f>'All Raw'!D81</f>
        <v>17784</v>
      </c>
      <c r="F80" s="29">
        <f>'All Raw'!E81</f>
        <v>104</v>
      </c>
      <c r="G80">
        <f>'All Raw'!F81</f>
        <v>0</v>
      </c>
      <c r="H80" s="4">
        <f>'All Raw'!G81*0.716/2.25</f>
        <v>0.95620367999999978</v>
      </c>
      <c r="I80" s="4">
        <f>'All Raw'!H81*0.716/2.25</f>
        <v>0.394235328</v>
      </c>
      <c r="J80" s="4">
        <f>'All Raw'!I81*0.707/2.25</f>
        <v>0.20328088199999991</v>
      </c>
      <c r="K80" s="4">
        <f>'All Raw'!J81/2.25</f>
        <v>0.80529000000000017</v>
      </c>
      <c r="L80" s="4">
        <f>'All Raw'!K81*0.707/2.25</f>
        <v>0.5179736519999999</v>
      </c>
      <c r="M80" s="4">
        <f>'All Raw'!L81*0.716/2.25</f>
        <v>0.77062936799999993</v>
      </c>
      <c r="N80" s="4">
        <f>'All Raw'!M81*0.716/2.25</f>
        <v>0.25738624799999976</v>
      </c>
      <c r="O80" s="4">
        <f t="shared" si="4"/>
        <v>0.55785702257142844</v>
      </c>
      <c r="P80" s="4">
        <f t="shared" si="5"/>
        <v>0.95620367999999978</v>
      </c>
      <c r="Q80">
        <v>488</v>
      </c>
      <c r="AO80">
        <v>25662</v>
      </c>
      <c r="AP80" s="29">
        <v>162</v>
      </c>
      <c r="AQ80">
        <v>460</v>
      </c>
    </row>
    <row r="81" spans="1:43" x14ac:dyDescent="0.3">
      <c r="A81">
        <f>'All Raw'!A82</f>
        <v>2</v>
      </c>
      <c r="B81">
        <f>'All Raw'!B82</f>
        <v>40</v>
      </c>
      <c r="C81" s="45" t="str">
        <f t="shared" si="3"/>
        <v>2-40</v>
      </c>
      <c r="D81">
        <f>'All Raw'!C82</f>
        <v>34374</v>
      </c>
      <c r="E81">
        <f>'All Raw'!D82</f>
        <v>12503</v>
      </c>
      <c r="F81" s="29">
        <f>'All Raw'!E82</f>
        <v>154.9</v>
      </c>
      <c r="G81">
        <f>'All Raw'!F82</f>
        <v>0</v>
      </c>
      <c r="H81" s="4">
        <f>'All Raw'!G82*0.716/2.25</f>
        <v>1.2965199119999999</v>
      </c>
      <c r="I81" s="4">
        <f>'All Raw'!H82*0.716/2.25</f>
        <v>0.49865390399999993</v>
      </c>
      <c r="J81" s="4">
        <f>'All Raw'!I82*0.707/2.25</f>
        <v>0.2962740060000002</v>
      </c>
      <c r="K81" s="4">
        <f>'All Raw'!J82/2.25</f>
        <v>1.187154</v>
      </c>
      <c r="L81" s="4">
        <f>'All Raw'!K82*0.707/2.25</f>
        <v>0.77139921600000005</v>
      </c>
      <c r="M81" s="4">
        <f>'All Raw'!L82*0.716/2.25</f>
        <v>1.2160901999999998</v>
      </c>
      <c r="N81" s="4">
        <f>'All Raw'!M82*0.716/2.25</f>
        <v>0.36958058399999993</v>
      </c>
      <c r="O81" s="4">
        <f t="shared" si="4"/>
        <v>0.80509597457142867</v>
      </c>
      <c r="P81" s="4">
        <f t="shared" si="5"/>
        <v>1.2965199119999999</v>
      </c>
      <c r="Q81">
        <v>488</v>
      </c>
      <c r="AO81">
        <v>20881</v>
      </c>
      <c r="AP81" s="29">
        <v>163.4</v>
      </c>
      <c r="AQ81">
        <v>460</v>
      </c>
    </row>
    <row r="82" spans="1:43" x14ac:dyDescent="0.3">
      <c r="A82">
        <f>'All Raw'!A83</f>
        <v>2</v>
      </c>
      <c r="B82">
        <f>'All Raw'!B83</f>
        <v>41</v>
      </c>
      <c r="C82" s="45" t="str">
        <f t="shared" si="3"/>
        <v>2-41</v>
      </c>
      <c r="D82">
        <f>'All Raw'!C83</f>
        <v>34375</v>
      </c>
      <c r="E82">
        <f>'All Raw'!D83</f>
        <v>20323</v>
      </c>
      <c r="F82" s="29">
        <f>'All Raw'!E83</f>
        <v>16.100000000000001</v>
      </c>
      <c r="G82">
        <f>'All Raw'!F83</f>
        <v>0</v>
      </c>
      <c r="H82" s="4">
        <f>'All Raw'!G83*0.716/2.25</f>
        <v>0.17829259199999992</v>
      </c>
      <c r="I82" s="4">
        <f>'All Raw'!H83*0.716/2.25</f>
        <v>5.5650384000000032E-2</v>
      </c>
      <c r="J82" s="4">
        <f>'All Raw'!I83*0.707/2.25</f>
        <v>5.6227709999999917E-2</v>
      </c>
      <c r="K82" s="4">
        <f>'All Raw'!J83/2.25</f>
        <v>0.15572399999999986</v>
      </c>
      <c r="L82" s="4">
        <f>'All Raw'!K83*0.707/2.25</f>
        <v>0.1087860900000001</v>
      </c>
      <c r="M82" s="4">
        <f>'All Raw'!L83*0.716/2.25</f>
        <v>0.17480424000000014</v>
      </c>
      <c r="N82" s="4">
        <f>'All Raw'!M83*0.716/2.25</f>
        <v>7.9196759999999949E-2</v>
      </c>
      <c r="O82" s="4">
        <f t="shared" si="4"/>
        <v>0.11552596799999999</v>
      </c>
      <c r="P82" s="4">
        <f t="shared" si="5"/>
        <v>0.17829259199999992</v>
      </c>
      <c r="Q82">
        <v>488</v>
      </c>
      <c r="AO82">
        <v>25521</v>
      </c>
      <c r="AP82" s="29">
        <v>162</v>
      </c>
      <c r="AQ82">
        <v>460</v>
      </c>
    </row>
    <row r="83" spans="1:43" x14ac:dyDescent="0.3">
      <c r="A83">
        <f>'All Raw'!A84</f>
        <v>2</v>
      </c>
      <c r="B83">
        <f>'All Raw'!B84</f>
        <v>42</v>
      </c>
      <c r="C83" s="45" t="str">
        <f t="shared" si="3"/>
        <v>2-42</v>
      </c>
      <c r="D83">
        <f>'All Raw'!C84</f>
        <v>34376</v>
      </c>
      <c r="E83">
        <f>'All Raw'!D84</f>
        <v>18266</v>
      </c>
      <c r="F83" s="29">
        <f>'All Raw'!E84</f>
        <v>20.5</v>
      </c>
      <c r="G83">
        <f>'All Raw'!F84</f>
        <v>0</v>
      </c>
      <c r="H83" s="4">
        <f>'All Raw'!G84*0.716/2.25</f>
        <v>5.473963200000001E-2</v>
      </c>
      <c r="I83" s="4">
        <f>'All Raw'!H84*0.716/2.25</f>
        <v>4.4081255999999978E-2</v>
      </c>
      <c r="J83" s="4">
        <f>'All Raw'!I84*0.707/2.25</f>
        <v>3.7380503999999988E-2</v>
      </c>
      <c r="K83" s="4">
        <f>'All Raw'!J84/2.25</f>
        <v>0.11023200000000018</v>
      </c>
      <c r="L83" s="4">
        <f>'All Raw'!K84*0.707/2.25</f>
        <v>3.8941559999999972E-2</v>
      </c>
      <c r="M83" s="4">
        <f>'All Raw'!L84*0.716/2.25</f>
        <v>7.3929864000000026E-2</v>
      </c>
      <c r="N83" s="4">
        <f>'All Raw'!M84*0.716/2.25</f>
        <v>6.4955520000000017E-2</v>
      </c>
      <c r="O83" s="4">
        <f t="shared" si="4"/>
        <v>6.0608619428571445E-2</v>
      </c>
      <c r="P83" s="4">
        <f t="shared" si="5"/>
        <v>0.11023200000000018</v>
      </c>
      <c r="Q83">
        <v>488</v>
      </c>
      <c r="AO83">
        <v>26030</v>
      </c>
      <c r="AP83" s="29">
        <v>164.5</v>
      </c>
      <c r="AQ83">
        <v>460</v>
      </c>
    </row>
    <row r="84" spans="1:43" x14ac:dyDescent="0.3">
      <c r="A84">
        <f>'All Raw'!A85</f>
        <v>2</v>
      </c>
      <c r="B84">
        <f>'All Raw'!B85</f>
        <v>43</v>
      </c>
      <c r="C84" s="45" t="str">
        <f t="shared" si="3"/>
        <v>2-43</v>
      </c>
      <c r="D84">
        <f>'All Raw'!C85</f>
        <v>34377</v>
      </c>
      <c r="E84">
        <f>'All Raw'!D85</f>
        <v>16016</v>
      </c>
      <c r="F84" s="29">
        <f>'All Raw'!E85</f>
        <v>21.2</v>
      </c>
      <c r="G84">
        <f>'All Raw'!F85</f>
        <v>0</v>
      </c>
      <c r="H84" s="4">
        <f>'All Raw'!G85</f>
        <v>6.1924500000000049E-2</v>
      </c>
      <c r="I84" s="4">
        <f>'All Raw'!H85</f>
        <v>5.2069499999999991E-2</v>
      </c>
      <c r="J84" s="4">
        <f>'All Raw'!I85</f>
        <v>5.0139000000000176E-2</v>
      </c>
      <c r="K84" s="4">
        <f>'All Raw'!J85</f>
        <v>6.7918500000000465E-2</v>
      </c>
      <c r="L84" s="4">
        <f>'All Raw'!K85</f>
        <v>3.9339000000000408E-2</v>
      </c>
      <c r="M84" s="4">
        <f>'All Raw'!L85</f>
        <v>8.1701999999999525E-2</v>
      </c>
      <c r="N84" s="4">
        <f>'All Raw'!M85</f>
        <v>5.348699999999957E-2</v>
      </c>
      <c r="O84" s="4">
        <f t="shared" si="4"/>
        <v>5.8082785714285733E-2</v>
      </c>
      <c r="P84" s="4">
        <f t="shared" si="5"/>
        <v>8.1701999999999525E-2</v>
      </c>
      <c r="Q84">
        <v>488</v>
      </c>
      <c r="AO84">
        <v>21848</v>
      </c>
      <c r="AP84" s="29">
        <v>156.4</v>
      </c>
      <c r="AQ84">
        <v>460</v>
      </c>
    </row>
    <row r="85" spans="1:43" x14ac:dyDescent="0.3">
      <c r="A85">
        <f>'All Raw'!A86</f>
        <v>2</v>
      </c>
      <c r="B85">
        <f>'All Raw'!B86</f>
        <v>44</v>
      </c>
      <c r="C85" s="45" t="str">
        <f t="shared" si="3"/>
        <v>2-44</v>
      </c>
      <c r="D85">
        <f>'All Raw'!C86</f>
        <v>34378</v>
      </c>
      <c r="E85">
        <f>'All Raw'!D86</f>
        <v>21323</v>
      </c>
      <c r="F85" s="29">
        <f>'All Raw'!E86</f>
        <v>174.2</v>
      </c>
      <c r="G85">
        <f>'All Raw'!F86</f>
        <v>0</v>
      </c>
      <c r="H85" s="4">
        <f>'All Raw'!G86</f>
        <v>1.4105205000000005</v>
      </c>
      <c r="I85" s="4">
        <f>'All Raw'!H86</f>
        <v>0.99914850000000044</v>
      </c>
      <c r="J85" s="4">
        <f>'All Raw'!I86</f>
        <v>0.49748850000000033</v>
      </c>
      <c r="K85" s="4">
        <f>'All Raw'!J86</f>
        <v>1.1662650000000006</v>
      </c>
      <c r="L85" s="4">
        <f>'All Raw'!K86</f>
        <v>1.3563179999999997</v>
      </c>
      <c r="M85" s="4">
        <f>'All Raw'!L86</f>
        <v>0.93618450000000042</v>
      </c>
      <c r="N85" s="4">
        <f>'All Raw'!M86</f>
        <v>0.64619100000000007</v>
      </c>
      <c r="O85" s="4">
        <f t="shared" si="4"/>
        <v>1.0017308571428574</v>
      </c>
      <c r="P85" s="4">
        <f t="shared" si="5"/>
        <v>1.4105205000000005</v>
      </c>
      <c r="Q85">
        <v>488</v>
      </c>
      <c r="AO85">
        <v>24064</v>
      </c>
      <c r="AP85" s="29">
        <v>164.3</v>
      </c>
      <c r="AQ85">
        <v>460</v>
      </c>
    </row>
    <row r="86" spans="1:43" x14ac:dyDescent="0.3">
      <c r="A86">
        <f>'All Raw'!A87</f>
        <v>2</v>
      </c>
      <c r="B86">
        <f>'All Raw'!B87</f>
        <v>45</v>
      </c>
      <c r="C86" s="45" t="str">
        <f t="shared" si="3"/>
        <v>2-45</v>
      </c>
      <c r="D86">
        <f>'All Raw'!C87</f>
        <v>34379</v>
      </c>
      <c r="E86">
        <f>'All Raw'!D87</f>
        <v>19361</v>
      </c>
      <c r="F86" s="29">
        <f>'All Raw'!E87</f>
        <v>115.4</v>
      </c>
      <c r="G86">
        <f>'All Raw'!F87</f>
        <v>0</v>
      </c>
      <c r="H86" s="4">
        <f>'All Raw'!G87</f>
        <v>1.1431529999999996</v>
      </c>
      <c r="I86" s="4">
        <f>'All Raw'!H87</f>
        <v>0.54329400000000005</v>
      </c>
      <c r="J86" s="4">
        <f>'All Raw'!I87</f>
        <v>0.27726299999999987</v>
      </c>
      <c r="K86" s="4">
        <f>'All Raw'!J87</f>
        <v>0.67811849999999996</v>
      </c>
      <c r="L86" s="4">
        <f>'All Raw'!K87</f>
        <v>0.72389700000000023</v>
      </c>
      <c r="M86" s="4">
        <f>'All Raw'!L87</f>
        <v>0.78360749999999968</v>
      </c>
      <c r="N86" s="4">
        <f>'All Raw'!M87</f>
        <v>0.35802000000000017</v>
      </c>
      <c r="O86" s="4">
        <f t="shared" si="4"/>
        <v>0.64390757142857136</v>
      </c>
      <c r="P86" s="4">
        <f t="shared" si="5"/>
        <v>1.1431529999999996</v>
      </c>
      <c r="Q86">
        <v>488</v>
      </c>
      <c r="AO86">
        <v>24596</v>
      </c>
      <c r="AP86" s="29">
        <v>162.1</v>
      </c>
      <c r="AQ86">
        <v>460</v>
      </c>
    </row>
    <row r="87" spans="1:43" x14ac:dyDescent="0.3">
      <c r="A87">
        <f>'All Raw'!A88</f>
        <v>2</v>
      </c>
      <c r="B87">
        <f>'All Raw'!B88</f>
        <v>46</v>
      </c>
      <c r="C87" s="45" t="str">
        <f t="shared" si="3"/>
        <v>2-46</v>
      </c>
      <c r="D87">
        <f>'All Raw'!C88</f>
        <v>34380</v>
      </c>
      <c r="E87">
        <f>'All Raw'!D88</f>
        <v>20799</v>
      </c>
      <c r="F87" s="29">
        <f>'All Raw'!E88</f>
        <v>192.9</v>
      </c>
      <c r="G87">
        <f>'All Raw'!F88</f>
        <v>0</v>
      </c>
      <c r="H87" s="4">
        <f>'All Raw'!G88</f>
        <v>1.7368424999999998</v>
      </c>
      <c r="I87" s="4">
        <f>'All Raw'!H88</f>
        <v>0.99030600000000002</v>
      </c>
      <c r="J87" s="4">
        <f>'All Raw'!I88</f>
        <v>0.58990949999999975</v>
      </c>
      <c r="K87" s="4">
        <f>'All Raw'!J88</f>
        <v>1.4812199999999993</v>
      </c>
      <c r="L87" s="4">
        <f>'All Raw'!K88</f>
        <v>1.2048480000000008</v>
      </c>
      <c r="M87" s="4">
        <f>'All Raw'!L88</f>
        <v>1.3673609999999994</v>
      </c>
      <c r="N87" s="4">
        <f>'All Raw'!M88</f>
        <v>0.79355699999999951</v>
      </c>
      <c r="O87" s="4">
        <f t="shared" si="4"/>
        <v>1.1662919999999999</v>
      </c>
      <c r="P87" s="4">
        <f t="shared" si="5"/>
        <v>1.7368424999999998</v>
      </c>
      <c r="Q87">
        <v>488</v>
      </c>
      <c r="AO87">
        <v>24659</v>
      </c>
      <c r="AP87" s="29">
        <v>162</v>
      </c>
      <c r="AQ87">
        <v>460</v>
      </c>
    </row>
    <row r="88" spans="1:43" x14ac:dyDescent="0.3">
      <c r="A88">
        <f>'All Raw'!A89</f>
        <v>2</v>
      </c>
      <c r="B88">
        <f>'All Raw'!B89</f>
        <v>47</v>
      </c>
      <c r="C88" s="45" t="str">
        <f t="shared" si="3"/>
        <v>2-47</v>
      </c>
      <c r="D88">
        <f>'All Raw'!C89</f>
        <v>34381</v>
      </c>
      <c r="E88">
        <f>'All Raw'!D89</f>
        <v>15235</v>
      </c>
      <c r="F88" s="29">
        <f>'All Raw'!E89</f>
        <v>21.66</v>
      </c>
      <c r="G88">
        <f>'All Raw'!F89</f>
        <v>0</v>
      </c>
      <c r="H88" s="4">
        <f>'All Raw'!G89</f>
        <v>4.2268499999999813E-2</v>
      </c>
      <c r="I88" s="4">
        <f>'All Raw'!H89</f>
        <v>4.618350000000028E-2</v>
      </c>
      <c r="J88" s="4">
        <f>'All Raw'!I89</f>
        <v>4.6197000000000252E-2</v>
      </c>
      <c r="K88" s="4">
        <f>'All Raw'!J89</f>
        <v>4.2322500000000644E-2</v>
      </c>
      <c r="L88" s="4">
        <f>'All Raw'!K89</f>
        <v>3.8353500000000304E-2</v>
      </c>
      <c r="M88" s="4">
        <f>'All Raw'!L89</f>
        <v>5.6106000000000177E-2</v>
      </c>
      <c r="N88" s="4">
        <f>'All Raw'!M89</f>
        <v>7.3129500000000319E-2</v>
      </c>
      <c r="O88" s="4">
        <f t="shared" si="4"/>
        <v>4.9222928571428834E-2</v>
      </c>
      <c r="P88" s="4">
        <f t="shared" si="5"/>
        <v>7.3129500000000319E-2</v>
      </c>
      <c r="Q88">
        <v>488</v>
      </c>
      <c r="AO88">
        <v>21997</v>
      </c>
      <c r="AP88" s="29">
        <v>163.19999999999999</v>
      </c>
      <c r="AQ88">
        <v>460</v>
      </c>
    </row>
    <row r="89" spans="1:43" x14ac:dyDescent="0.3">
      <c r="A89">
        <f>'All Raw'!A90</f>
        <v>2</v>
      </c>
      <c r="B89">
        <f>'All Raw'!B90</f>
        <v>48</v>
      </c>
      <c r="C89" s="45" t="str">
        <f t="shared" si="3"/>
        <v>2-48</v>
      </c>
      <c r="D89">
        <f>'All Raw'!C90</f>
        <v>34382</v>
      </c>
      <c r="E89">
        <f>'All Raw'!D90</f>
        <v>20980</v>
      </c>
      <c r="F89" s="29">
        <f>'All Raw'!E90</f>
        <v>83.8</v>
      </c>
      <c r="G89">
        <f>'All Raw'!F90</f>
        <v>0</v>
      </c>
      <c r="H89" s="4">
        <f>'All Raw'!G90</f>
        <v>0.91412550000000004</v>
      </c>
      <c r="I89" s="4">
        <f>'All Raw'!H90</f>
        <v>0.49416750000000037</v>
      </c>
      <c r="J89" s="4">
        <f>'All Raw'!I90</f>
        <v>0.2684069999999999</v>
      </c>
      <c r="K89" s="4">
        <f>'All Raw'!J90</f>
        <v>0.63873900000000017</v>
      </c>
      <c r="L89" s="4">
        <f>'All Raw'!K90</f>
        <v>0.67471650000000027</v>
      </c>
      <c r="M89" s="4">
        <f>'All Raw'!L90</f>
        <v>0.54537300000000044</v>
      </c>
      <c r="N89" s="4">
        <f>'All Raw'!M90</f>
        <v>0.25651349999999978</v>
      </c>
      <c r="O89" s="4">
        <f t="shared" si="4"/>
        <v>0.54172028571428588</v>
      </c>
      <c r="P89" s="4">
        <f t="shared" si="5"/>
        <v>0.91412550000000004</v>
      </c>
      <c r="Q89">
        <v>488</v>
      </c>
      <c r="AO89">
        <v>25301</v>
      </c>
      <c r="AP89" s="29">
        <v>165.1</v>
      </c>
      <c r="AQ89">
        <v>460</v>
      </c>
    </row>
    <row r="90" spans="1:43" x14ac:dyDescent="0.3">
      <c r="A90">
        <f>'All Raw'!A91</f>
        <v>2</v>
      </c>
      <c r="B90">
        <f>'All Raw'!B91</f>
        <v>49</v>
      </c>
      <c r="C90" s="45" t="str">
        <f t="shared" si="3"/>
        <v>2-49</v>
      </c>
      <c r="D90">
        <f>'All Raw'!C91</f>
        <v>34383</v>
      </c>
      <c r="E90">
        <f>'All Raw'!D91</f>
        <v>17396</v>
      </c>
      <c r="F90" s="29">
        <f>'All Raw'!E91</f>
        <v>14.3</v>
      </c>
      <c r="G90">
        <f>'All Raw'!F91</f>
        <v>0</v>
      </c>
      <c r="H90" s="4">
        <f>'All Raw'!G91</f>
        <v>4.4226000000000529E-2</v>
      </c>
      <c r="I90" s="4">
        <f>'All Raw'!H91</f>
        <v>3.3398999999999859E-2</v>
      </c>
      <c r="J90" s="4">
        <f>'All Raw'!I91</f>
        <v>3.1468500000000045E-2</v>
      </c>
      <c r="K90" s="4">
        <f>'All Raw'!J91</f>
        <v>3.6409500000000039E-2</v>
      </c>
      <c r="L90" s="4">
        <f>'All Raw'!K91</f>
        <v>2.3598000000000161E-2</v>
      </c>
      <c r="M90" s="4">
        <f>'All Raw'!L91</f>
        <v>4.4307000000000339E-2</v>
      </c>
      <c r="N90" s="4">
        <f>'All Raw'!M91</f>
        <v>4.3672499999999899E-2</v>
      </c>
      <c r="O90" s="4">
        <f t="shared" si="4"/>
        <v>3.6725785714285843E-2</v>
      </c>
      <c r="P90" s="4">
        <f t="shared" si="5"/>
        <v>4.4307000000000339E-2</v>
      </c>
      <c r="Q90">
        <v>488</v>
      </c>
      <c r="AO90">
        <v>24578</v>
      </c>
      <c r="AP90" s="29">
        <v>162</v>
      </c>
      <c r="AQ90">
        <v>460</v>
      </c>
    </row>
    <row r="91" spans="1:43" x14ac:dyDescent="0.3">
      <c r="A91">
        <f>'All Raw'!A92</f>
        <v>2</v>
      </c>
      <c r="B91">
        <f>'All Raw'!B92</f>
        <v>50</v>
      </c>
      <c r="C91" s="45" t="str">
        <f t="shared" si="3"/>
        <v>2-50</v>
      </c>
      <c r="D91">
        <f>'All Raw'!C92</f>
        <v>34384</v>
      </c>
      <c r="E91">
        <f>'All Raw'!D92</f>
        <v>20995</v>
      </c>
      <c r="F91" s="29">
        <f>'All Raw'!E92</f>
        <v>192.5</v>
      </c>
      <c r="G91">
        <f>'All Raw'!F92</f>
        <v>0</v>
      </c>
      <c r="H91" s="4">
        <f>'All Raw'!G92</f>
        <v>1.1067840000000004</v>
      </c>
      <c r="I91" s="4">
        <f>'All Raw'!H92</f>
        <v>0.77711400000000042</v>
      </c>
      <c r="J91" s="4">
        <f>'All Raw'!I92</f>
        <v>0.44342100000000018</v>
      </c>
      <c r="K91" s="4">
        <f>'All Raw'!J92</f>
        <v>0.96943499999999971</v>
      </c>
      <c r="L91" s="4">
        <f>'All Raw'!K92</f>
        <v>1.0091384999999997</v>
      </c>
      <c r="M91" s="4">
        <f>'All Raw'!L92</f>
        <v>0.86629500000000026</v>
      </c>
      <c r="N91" s="4">
        <f>'All Raw'!M92</f>
        <v>0.65164499999999981</v>
      </c>
      <c r="O91" s="4">
        <f t="shared" si="4"/>
        <v>0.83197607142857144</v>
      </c>
      <c r="P91" s="4">
        <f t="shared" si="5"/>
        <v>1.1067840000000004</v>
      </c>
      <c r="Q91">
        <v>488</v>
      </c>
      <c r="AO91">
        <v>17638</v>
      </c>
      <c r="AP91" s="29">
        <v>163</v>
      </c>
      <c r="AQ91">
        <v>460</v>
      </c>
    </row>
    <row r="92" spans="1:43" x14ac:dyDescent="0.3">
      <c r="A92">
        <f>'All Raw'!A93</f>
        <v>2</v>
      </c>
      <c r="B92">
        <f>'All Raw'!B93</f>
        <v>51</v>
      </c>
      <c r="C92" s="45" t="str">
        <f t="shared" si="3"/>
        <v>2-51</v>
      </c>
      <c r="D92">
        <f>'All Raw'!C93</f>
        <v>34385</v>
      </c>
      <c r="E92">
        <f>'All Raw'!D93</f>
        <v>21200</v>
      </c>
      <c r="F92" s="29">
        <f>'All Raw'!E93</f>
        <v>25.79</v>
      </c>
      <c r="G92">
        <f>'All Raw'!F93</f>
        <v>0</v>
      </c>
      <c r="H92" s="4">
        <f>'All Raw'!G93</f>
        <v>0.15530399999999969</v>
      </c>
      <c r="I92" s="4">
        <f>'All Raw'!H93</f>
        <v>8.2525500000000002E-2</v>
      </c>
      <c r="J92" s="4">
        <f>'All Raw'!I93</f>
        <v>9.4392000000000156E-2</v>
      </c>
      <c r="K92" s="4">
        <f>'All Raw'!J93</f>
        <v>0.13385250000000029</v>
      </c>
      <c r="L92" s="4">
        <f>'All Raw'!K93</f>
        <v>9.7361999999999477E-2</v>
      </c>
      <c r="M92" s="4">
        <f>'All Raw'!L93</f>
        <v>0.14077799999999996</v>
      </c>
      <c r="N92" s="4">
        <f>'All Raw'!M93</f>
        <v>0.11461500000000004</v>
      </c>
      <c r="O92" s="4">
        <f t="shared" si="4"/>
        <v>0.11697557142857137</v>
      </c>
      <c r="P92" s="4">
        <f t="shared" si="5"/>
        <v>0.15530399999999969</v>
      </c>
      <c r="Q92">
        <v>488</v>
      </c>
      <c r="AO92">
        <v>23331</v>
      </c>
      <c r="AP92" s="29">
        <v>162.30000000000001</v>
      </c>
      <c r="AQ92">
        <v>460</v>
      </c>
    </row>
    <row r="93" spans="1:43" x14ac:dyDescent="0.3">
      <c r="A93">
        <f>'All Raw'!A94</f>
        <v>2</v>
      </c>
      <c r="B93">
        <f>'All Raw'!B94</f>
        <v>52</v>
      </c>
      <c r="C93" s="45" t="str">
        <f t="shared" si="3"/>
        <v>2-52</v>
      </c>
      <c r="D93">
        <f>'All Raw'!C94</f>
        <v>34386</v>
      </c>
      <c r="E93">
        <f>'All Raw'!D94</f>
        <v>17276</v>
      </c>
      <c r="F93" s="29">
        <f>'All Raw'!E94</f>
        <v>45.8</v>
      </c>
      <c r="G93">
        <f>'All Raw'!F94</f>
        <v>0</v>
      </c>
      <c r="H93" s="4">
        <f>'All Raw'!G94</f>
        <v>0.29290949999999988</v>
      </c>
      <c r="I93" s="4">
        <f>'All Raw'!H94</f>
        <v>0.15719400000000008</v>
      </c>
      <c r="J93" s="4">
        <f>'All Raw'!I94</f>
        <v>0.14158799999999999</v>
      </c>
      <c r="K93" s="4">
        <f>'All Raw'!J94</f>
        <v>0.24013800000000007</v>
      </c>
      <c r="L93" s="4">
        <f>'All Raw'!K94</f>
        <v>0.18686699999999951</v>
      </c>
      <c r="M93" s="4">
        <f>'All Raw'!L94</f>
        <v>0.35635950000000022</v>
      </c>
      <c r="N93" s="4">
        <f>'All Raw'!M94</f>
        <v>0.19429199999999996</v>
      </c>
      <c r="O93" s="4">
        <f t="shared" si="4"/>
        <v>0.22419257142857138</v>
      </c>
      <c r="P93" s="4">
        <f t="shared" si="5"/>
        <v>0.35635950000000022</v>
      </c>
      <c r="Q93">
        <v>488</v>
      </c>
      <c r="AO93">
        <v>27227</v>
      </c>
      <c r="AP93" s="29">
        <v>184.8</v>
      </c>
      <c r="AQ93">
        <v>485</v>
      </c>
    </row>
    <row r="94" spans="1:43" x14ac:dyDescent="0.3">
      <c r="A94">
        <f>'All Raw'!A95</f>
        <v>2</v>
      </c>
      <c r="B94">
        <f>'All Raw'!B95</f>
        <v>53</v>
      </c>
      <c r="C94" s="45" t="str">
        <f t="shared" si="3"/>
        <v>2-53</v>
      </c>
      <c r="D94">
        <f>'All Raw'!C95</f>
        <v>34389</v>
      </c>
      <c r="E94">
        <f>'All Raw'!D95</f>
        <v>13432</v>
      </c>
      <c r="F94" s="29">
        <f>'All Raw'!E95</f>
        <v>174.5</v>
      </c>
      <c r="G94">
        <f>'All Raw'!F95</f>
        <v>0</v>
      </c>
      <c r="H94" s="4">
        <f>'All Raw'!G95</f>
        <v>0.60057450000000034</v>
      </c>
      <c r="I94" s="4">
        <f>'All Raw'!H95</f>
        <v>0.52365149999999971</v>
      </c>
      <c r="J94" s="4">
        <f>'All Raw'!I95</f>
        <v>0.24776550000000003</v>
      </c>
      <c r="K94" s="4">
        <f>'All Raw'!J95</f>
        <v>0.59051700000000029</v>
      </c>
      <c r="L94" s="4">
        <f>'All Raw'!K95</f>
        <v>0.69045749999999995</v>
      </c>
      <c r="M94" s="4">
        <f>'All Raw'!L95</f>
        <v>0.57489749999999973</v>
      </c>
      <c r="N94" s="4">
        <f>'All Raw'!M95</f>
        <v>0.31000050000000035</v>
      </c>
      <c r="O94" s="4">
        <f t="shared" si="4"/>
        <v>0.505409142857143</v>
      </c>
      <c r="P94" s="4">
        <f t="shared" si="5"/>
        <v>0.69045749999999995</v>
      </c>
      <c r="Q94">
        <v>503</v>
      </c>
      <c r="R94" s="4">
        <f>MEDIAN(O94:O103)</f>
        <v>0.51130382142857145</v>
      </c>
      <c r="U94" s="4"/>
      <c r="AO94">
        <v>24685</v>
      </c>
      <c r="AP94" s="29">
        <v>182</v>
      </c>
      <c r="AQ94">
        <v>485</v>
      </c>
    </row>
    <row r="95" spans="1:43" x14ac:dyDescent="0.3">
      <c r="A95">
        <f>'All Raw'!A96</f>
        <v>2</v>
      </c>
      <c r="B95">
        <f>'All Raw'!B96</f>
        <v>54</v>
      </c>
      <c r="C95" s="45" t="str">
        <f t="shared" si="3"/>
        <v>2-54</v>
      </c>
      <c r="D95">
        <f>'All Raw'!C96</f>
        <v>34390</v>
      </c>
      <c r="E95">
        <f>'All Raw'!D96</f>
        <v>12606</v>
      </c>
      <c r="F95" s="29">
        <f>'All Raw'!E96</f>
        <v>169.3</v>
      </c>
      <c r="G95">
        <f>'All Raw'!F96</f>
        <v>0</v>
      </c>
      <c r="H95" s="4">
        <f>'All Raw'!G96</f>
        <v>0.76864949999999999</v>
      </c>
      <c r="I95" s="4">
        <f>'All Raw'!H96</f>
        <v>0.58554899999999988</v>
      </c>
      <c r="J95" s="4">
        <f>'All Raw'!I96</f>
        <v>0.31068900000000016</v>
      </c>
      <c r="K95" s="4">
        <f>'All Raw'!J96</f>
        <v>0.70075799999999999</v>
      </c>
      <c r="L95" s="4">
        <f>'All Raw'!K96</f>
        <v>0.60488099999999989</v>
      </c>
      <c r="M95" s="4">
        <f>'All Raw'!L96</f>
        <v>0.61721999999999988</v>
      </c>
      <c r="N95" s="4">
        <f>'All Raw'!M96</f>
        <v>0.51193349999999971</v>
      </c>
      <c r="O95" s="4">
        <f t="shared" si="4"/>
        <v>0.58566857142857132</v>
      </c>
      <c r="P95" s="4">
        <f t="shared" si="5"/>
        <v>0.76864949999999999</v>
      </c>
      <c r="Q95">
        <v>503</v>
      </c>
      <c r="AO95">
        <v>26882</v>
      </c>
      <c r="AP95" s="29">
        <v>176</v>
      </c>
      <c r="AQ95">
        <v>485</v>
      </c>
    </row>
    <row r="96" spans="1:43" x14ac:dyDescent="0.3">
      <c r="A96">
        <f>'All Raw'!A97</f>
        <v>2</v>
      </c>
      <c r="B96">
        <f>'All Raw'!B97</f>
        <v>55</v>
      </c>
      <c r="C96" s="45" t="str">
        <f t="shared" si="3"/>
        <v>2-55</v>
      </c>
      <c r="D96">
        <f>'All Raw'!C97</f>
        <v>34391</v>
      </c>
      <c r="E96">
        <f>'All Raw'!D97</f>
        <v>12640</v>
      </c>
      <c r="F96" s="29">
        <f>'All Raw'!E97</f>
        <v>194</v>
      </c>
      <c r="G96">
        <f>'All Raw'!F97</f>
        <v>0</v>
      </c>
      <c r="H96" s="4">
        <f>'All Raw'!G97</f>
        <v>0.68805449999999979</v>
      </c>
      <c r="I96" s="4">
        <f>'All Raw'!H97</f>
        <v>0.47156849999999978</v>
      </c>
      <c r="J96" s="4">
        <f>'All Raw'!I97</f>
        <v>0.33527249999999992</v>
      </c>
      <c r="K96" s="4">
        <f>'All Raw'!J97</f>
        <v>0.64169549999999997</v>
      </c>
      <c r="L96" s="4">
        <f>'All Raw'!K97</f>
        <v>0.79273350000000053</v>
      </c>
      <c r="M96" s="4">
        <f>'All Raw'!L97</f>
        <v>0.64577250000000008</v>
      </c>
      <c r="N96" s="4">
        <f>'All Raw'!M97</f>
        <v>0.39841200000000004</v>
      </c>
      <c r="O96" s="4">
        <f t="shared" si="4"/>
        <v>0.56764414285714282</v>
      </c>
      <c r="P96" s="4">
        <f t="shared" si="5"/>
        <v>0.79273350000000053</v>
      </c>
      <c r="Q96">
        <v>503</v>
      </c>
      <c r="AO96">
        <v>25257</v>
      </c>
      <c r="AP96" s="29">
        <v>185</v>
      </c>
      <c r="AQ96">
        <v>485</v>
      </c>
    </row>
    <row r="97" spans="1:43" x14ac:dyDescent="0.3">
      <c r="A97">
        <f>'All Raw'!A98</f>
        <v>2</v>
      </c>
      <c r="B97">
        <f>'All Raw'!B98</f>
        <v>56</v>
      </c>
      <c r="C97" s="45" t="str">
        <f t="shared" si="3"/>
        <v>2-56</v>
      </c>
      <c r="D97">
        <f>'All Raw'!C98</f>
        <v>34392</v>
      </c>
      <c r="E97">
        <f>'All Raw'!D98</f>
        <v>10723</v>
      </c>
      <c r="F97" s="29">
        <f>'All Raw'!E98</f>
        <v>31.17</v>
      </c>
      <c r="G97">
        <f>'All Raw'!F98</f>
        <v>0</v>
      </c>
      <c r="H97" s="4">
        <f>'All Raw'!G98</f>
        <v>3.7354499999999756E-2</v>
      </c>
      <c r="I97" s="4">
        <f>'All Raw'!H98</f>
        <v>2.6527500000000048E-2</v>
      </c>
      <c r="J97" s="4">
        <f>'All Raw'!I98</f>
        <v>2.5569000000000362E-2</v>
      </c>
      <c r="K97" s="4">
        <f>'All Raw'!J98</f>
        <v>2.8539000000000155E-2</v>
      </c>
      <c r="L97" s="4">
        <f>'All Raw'!K98</f>
        <v>2.1640499999999927E-2</v>
      </c>
      <c r="M97" s="4">
        <f>'All Raw'!L98</f>
        <v>4.4293499999999889E-2</v>
      </c>
      <c r="N97" s="4">
        <f>'All Raw'!M98</f>
        <v>2.9470499999999903E-2</v>
      </c>
      <c r="O97" s="4">
        <f t="shared" si="4"/>
        <v>3.0484928571428576E-2</v>
      </c>
      <c r="P97" s="4">
        <f t="shared" si="5"/>
        <v>4.4293499999999889E-2</v>
      </c>
      <c r="Q97">
        <v>503</v>
      </c>
      <c r="AO97">
        <v>24063</v>
      </c>
      <c r="AP97" s="29">
        <v>163.9</v>
      </c>
      <c r="AQ97">
        <v>485</v>
      </c>
    </row>
    <row r="98" spans="1:43" x14ac:dyDescent="0.3">
      <c r="A98">
        <f>'All Raw'!A99</f>
        <v>2</v>
      </c>
      <c r="B98">
        <f>'All Raw'!B99</f>
        <v>57</v>
      </c>
      <c r="C98" s="45" t="str">
        <f t="shared" si="3"/>
        <v>2-57</v>
      </c>
      <c r="D98">
        <f>'All Raw'!C99</f>
        <v>34393</v>
      </c>
      <c r="E98">
        <f>'All Raw'!D99</f>
        <v>10297</v>
      </c>
      <c r="F98" s="29">
        <f>'All Raw'!E99</f>
        <v>163.4</v>
      </c>
      <c r="G98">
        <f>'All Raw'!F99</f>
        <v>0</v>
      </c>
      <c r="H98" s="4">
        <f>'All Raw'!G99</f>
        <v>0.69395399999999996</v>
      </c>
      <c r="I98" s="4">
        <f>'All Raw'!H99</f>
        <v>0.49023899999999992</v>
      </c>
      <c r="J98" s="4">
        <f>'All Raw'!I99</f>
        <v>0.24088050000000025</v>
      </c>
      <c r="K98" s="4">
        <f>'All Raw'!J99</f>
        <v>0.59345999999999965</v>
      </c>
      <c r="L98" s="4">
        <f>'All Raw'!K99</f>
        <v>0.65210399999999968</v>
      </c>
      <c r="M98" s="4">
        <f>'All Raw'!L99</f>
        <v>0.49023899999999992</v>
      </c>
      <c r="N98" s="4">
        <f>'All Raw'!M99</f>
        <v>0.33073649999999993</v>
      </c>
      <c r="O98" s="4">
        <f t="shared" si="4"/>
        <v>0.49880185714285702</v>
      </c>
      <c r="P98" s="4">
        <f t="shared" si="5"/>
        <v>0.69395399999999996</v>
      </c>
      <c r="Q98">
        <v>503</v>
      </c>
      <c r="AO98">
        <v>25932</v>
      </c>
      <c r="AP98" s="29">
        <v>190.4</v>
      </c>
      <c r="AQ98">
        <v>485</v>
      </c>
    </row>
    <row r="99" spans="1:43" x14ac:dyDescent="0.3">
      <c r="A99">
        <f>'All Raw'!A100</f>
        <v>2</v>
      </c>
      <c r="B99">
        <f>'All Raw'!B100</f>
        <v>58</v>
      </c>
      <c r="C99" s="45" t="str">
        <f t="shared" si="3"/>
        <v>2-58</v>
      </c>
      <c r="D99">
        <f>'All Raw'!C100</f>
        <v>34394</v>
      </c>
      <c r="E99">
        <f>'All Raw'!D100</f>
        <v>11079</v>
      </c>
      <c r="F99" s="29">
        <f>'All Raw'!E100</f>
        <v>187.8</v>
      </c>
      <c r="G99">
        <f>'All Raw'!F100</f>
        <v>0</v>
      </c>
      <c r="H99" s="4">
        <f>'All Raw'!G100</f>
        <v>0.87284249999999985</v>
      </c>
      <c r="I99" s="4">
        <f>'All Raw'!H100</f>
        <v>0.62384850000000036</v>
      </c>
      <c r="J99" s="4">
        <f>'All Raw'!I100</f>
        <v>0.4453785000000004</v>
      </c>
      <c r="K99" s="4">
        <f>'All Raw'!J100</f>
        <v>0.79621649999999955</v>
      </c>
      <c r="L99" s="4">
        <f>'All Raw'!K100</f>
        <v>0.62750700000000037</v>
      </c>
      <c r="M99" s="4">
        <f>'All Raw'!L100</f>
        <v>0.74127150000000008</v>
      </c>
      <c r="N99" s="4">
        <f>'All Raw'!M100</f>
        <v>0.48136950000000001</v>
      </c>
      <c r="O99" s="4">
        <f t="shared" si="4"/>
        <v>0.65549057142857159</v>
      </c>
      <c r="P99" s="4">
        <f t="shared" si="5"/>
        <v>0.87284249999999985</v>
      </c>
      <c r="Q99">
        <v>503</v>
      </c>
      <c r="AO99">
        <v>23200</v>
      </c>
      <c r="AP99" s="29">
        <v>188.7</v>
      </c>
      <c r="AQ99">
        <v>485</v>
      </c>
    </row>
    <row r="100" spans="1:43" x14ac:dyDescent="0.3">
      <c r="A100">
        <f>'All Raw'!A101</f>
        <v>2</v>
      </c>
      <c r="B100">
        <f>'All Raw'!B101</f>
        <v>59</v>
      </c>
      <c r="C100" s="45" t="str">
        <f t="shared" si="3"/>
        <v>2-59</v>
      </c>
      <c r="D100">
        <f>'All Raw'!C101</f>
        <v>34395</v>
      </c>
      <c r="E100">
        <f>'All Raw'!D101</f>
        <v>13659</v>
      </c>
      <c r="F100" s="29">
        <f>'All Raw'!E101</f>
        <v>58.88</v>
      </c>
      <c r="G100">
        <f>'All Raw'!F101</f>
        <v>0</v>
      </c>
      <c r="H100" s="4">
        <f>'All Raw'!G101</f>
        <v>0.18380249999999995</v>
      </c>
      <c r="I100" s="4">
        <f>'All Raw'!H101</f>
        <v>9.9224999999999924E-2</v>
      </c>
      <c r="J100" s="4">
        <f>'All Raw'!I101</f>
        <v>0.12289049999999993</v>
      </c>
      <c r="K100" s="4">
        <f>'All Raw'!J101</f>
        <v>0.20668500000000034</v>
      </c>
      <c r="L100" s="4">
        <f>'All Raw'!K101</f>
        <v>0.12785849999999988</v>
      </c>
      <c r="M100" s="4">
        <f>'All Raw'!L101</f>
        <v>0.15061950000000005</v>
      </c>
      <c r="N100" s="4">
        <f>'All Raw'!M101</f>
        <v>0.22594950000000005</v>
      </c>
      <c r="O100" s="4">
        <f t="shared" si="4"/>
        <v>0.15957578571428571</v>
      </c>
      <c r="P100" s="4">
        <f t="shared" si="5"/>
        <v>0.22594950000000005</v>
      </c>
      <c r="Q100">
        <v>503</v>
      </c>
      <c r="AO100">
        <v>26093</v>
      </c>
      <c r="AP100" s="29">
        <v>150.69999999999999</v>
      </c>
      <c r="AQ100">
        <v>485</v>
      </c>
    </row>
    <row r="101" spans="1:43" x14ac:dyDescent="0.3">
      <c r="A101">
        <f>'All Raw'!A102</f>
        <v>2</v>
      </c>
      <c r="B101">
        <f>'All Raw'!B102</f>
        <v>60</v>
      </c>
      <c r="C101" s="45" t="str">
        <f t="shared" si="3"/>
        <v>2-60</v>
      </c>
      <c r="D101">
        <f>'All Raw'!C102</f>
        <v>34396</v>
      </c>
      <c r="E101">
        <f>'All Raw'!D102</f>
        <v>12281</v>
      </c>
      <c r="F101" s="29">
        <f>'All Raw'!E102</f>
        <v>157.5</v>
      </c>
      <c r="G101">
        <f>'All Raw'!F102</f>
        <v>0</v>
      </c>
      <c r="H101" s="4">
        <f>'All Raw'!G102</f>
        <v>0.79224750000000022</v>
      </c>
      <c r="I101" s="4">
        <f>'All Raw'!H102</f>
        <v>0.47256749999999986</v>
      </c>
      <c r="J101" s="4">
        <f>'All Raw'!I102</f>
        <v>0.20449799999999968</v>
      </c>
      <c r="K101" s="4">
        <f>'All Raw'!J102</f>
        <v>0.53835299999999953</v>
      </c>
      <c r="L101" s="4">
        <f>'All Raw'!K102</f>
        <v>0.71896949999999971</v>
      </c>
      <c r="M101" s="4">
        <f>'All Raw'!L102</f>
        <v>0.5837534999999997</v>
      </c>
      <c r="N101" s="4">
        <f>'All Raw'!M102</f>
        <v>0.31000049999999985</v>
      </c>
      <c r="O101" s="4">
        <f t="shared" si="4"/>
        <v>0.51719849999999978</v>
      </c>
      <c r="P101" s="4">
        <f t="shared" si="5"/>
        <v>0.79224750000000022</v>
      </c>
      <c r="Q101">
        <v>503</v>
      </c>
      <c r="AO101">
        <v>20608</v>
      </c>
      <c r="AP101" s="29">
        <v>170.4</v>
      </c>
      <c r="AQ101">
        <v>485</v>
      </c>
    </row>
    <row r="102" spans="1:43" x14ac:dyDescent="0.3">
      <c r="A102">
        <f>'All Raw'!A103</f>
        <v>2</v>
      </c>
      <c r="B102">
        <f>'All Raw'!B103</f>
        <v>61</v>
      </c>
      <c r="C102" s="45" t="str">
        <f t="shared" si="3"/>
        <v>2-61</v>
      </c>
      <c r="D102">
        <f>'All Raw'!C103</f>
        <v>34397</v>
      </c>
      <c r="E102">
        <f>'All Raw'!D103</f>
        <v>11438</v>
      </c>
      <c r="F102" s="29">
        <f>'All Raw'!E103</f>
        <v>164.5</v>
      </c>
      <c r="G102">
        <f>'All Raw'!F103</f>
        <v>0</v>
      </c>
      <c r="H102" s="4">
        <f>'All Raw'!G103</f>
        <v>0.74899349999999976</v>
      </c>
      <c r="I102" s="4">
        <f>'All Raw'!H103</f>
        <v>0.55507950000000039</v>
      </c>
      <c r="J102" s="4">
        <f>'All Raw'!I103</f>
        <v>0.322488</v>
      </c>
      <c r="K102" s="4">
        <f>'All Raw'!J103</f>
        <v>0.72338400000000047</v>
      </c>
      <c r="L102" s="4">
        <f>'All Raw'!K103</f>
        <v>0.80160299999999995</v>
      </c>
      <c r="M102" s="4">
        <f>'All Raw'!L103</f>
        <v>0.48925349999999984</v>
      </c>
      <c r="N102" s="4">
        <f>'All Raw'!M103</f>
        <v>0.39950550000000035</v>
      </c>
      <c r="O102" s="4">
        <f t="shared" si="4"/>
        <v>0.57718671428571444</v>
      </c>
      <c r="P102" s="4">
        <f t="shared" si="5"/>
        <v>0.80160299999999995</v>
      </c>
      <c r="Q102">
        <v>503</v>
      </c>
      <c r="AO102">
        <v>21539</v>
      </c>
      <c r="AP102" s="29">
        <v>188.4</v>
      </c>
      <c r="AQ102">
        <v>485</v>
      </c>
    </row>
    <row r="103" spans="1:43" x14ac:dyDescent="0.3">
      <c r="A103">
        <f>'All Raw'!A104</f>
        <v>2</v>
      </c>
      <c r="B103">
        <f>'All Raw'!B104</f>
        <v>62</v>
      </c>
      <c r="C103" s="45" t="str">
        <f t="shared" si="3"/>
        <v>2-62</v>
      </c>
      <c r="D103">
        <f>'All Raw'!C104</f>
        <v>34398</v>
      </c>
      <c r="E103">
        <f>'All Raw'!D104</f>
        <v>13192</v>
      </c>
      <c r="F103" s="29">
        <f>'All Raw'!E104</f>
        <v>133</v>
      </c>
      <c r="G103">
        <f>'All Raw'!F104</f>
        <v>0</v>
      </c>
      <c r="H103" s="4">
        <f>'All Raw'!G104</f>
        <v>0.64775700000000025</v>
      </c>
      <c r="I103" s="4">
        <f>'All Raw'!H104</f>
        <v>0.38021400000000022</v>
      </c>
      <c r="J103" s="4">
        <f>'All Raw'!I104</f>
        <v>0.26153550000000009</v>
      </c>
      <c r="K103" s="4">
        <f>'All Raw'!J104</f>
        <v>0.60331499999999971</v>
      </c>
      <c r="L103" s="4">
        <f>'All Raw'!K104</f>
        <v>0.42195600000000033</v>
      </c>
      <c r="M103" s="4">
        <f>'All Raw'!L104</f>
        <v>0.68416650000000023</v>
      </c>
      <c r="N103" s="4">
        <f>'All Raw'!M104</f>
        <v>0.33182999999999979</v>
      </c>
      <c r="O103" s="4">
        <f t="shared" si="4"/>
        <v>0.47582485714285722</v>
      </c>
      <c r="P103" s="4">
        <f t="shared" si="5"/>
        <v>0.68416650000000023</v>
      </c>
      <c r="Q103">
        <v>503</v>
      </c>
      <c r="AO103">
        <v>14141</v>
      </c>
      <c r="AP103" s="29">
        <v>22.7</v>
      </c>
      <c r="AQ103">
        <v>487</v>
      </c>
    </row>
    <row r="104" spans="1:43" x14ac:dyDescent="0.3">
      <c r="A104">
        <f>'All Raw'!A105</f>
        <v>2</v>
      </c>
      <c r="B104">
        <f>'All Raw'!B105</f>
        <v>63</v>
      </c>
      <c r="C104" s="45" t="str">
        <f t="shared" si="3"/>
        <v>2-63</v>
      </c>
      <c r="D104">
        <f>'All Raw'!C105</f>
        <v>34400</v>
      </c>
      <c r="E104">
        <f>'All Raw'!D105</f>
        <v>20814</v>
      </c>
      <c r="F104" s="29">
        <f>'All Raw'!E105</f>
        <v>241.8</v>
      </c>
      <c r="G104">
        <f>'All Raw'!F105</f>
        <v>0</v>
      </c>
      <c r="H104" s="4">
        <f>'All Raw'!G105</f>
        <v>2.1880125000000006</v>
      </c>
      <c r="I104" s="4">
        <f>'All Raw'!H105</f>
        <v>1.5335865000000006</v>
      </c>
      <c r="J104" s="4">
        <f>'All Raw'!I105</f>
        <v>0.82980449999999994</v>
      </c>
      <c r="K104" s="4">
        <f>'All Raw'!J105</f>
        <v>1.6839495000000007</v>
      </c>
      <c r="L104" s="4">
        <f>'All Raw'!K105</f>
        <v>2.2552830000000008</v>
      </c>
      <c r="M104" s="4">
        <f>'All Raw'!L105</f>
        <v>1.9373310000000006</v>
      </c>
      <c r="N104" s="4">
        <f>'All Raw'!M105</f>
        <v>0.93217499999999975</v>
      </c>
      <c r="O104" s="4">
        <f t="shared" si="4"/>
        <v>1.6228774285714287</v>
      </c>
      <c r="P104" s="4">
        <f t="shared" si="5"/>
        <v>2.2552830000000008</v>
      </c>
      <c r="Q104">
        <v>604</v>
      </c>
      <c r="R104" s="4">
        <f>MEDIAN(O104:O110)</f>
        <v>2.510166857142857</v>
      </c>
      <c r="U104" s="4"/>
      <c r="AO104">
        <v>14491</v>
      </c>
      <c r="AP104" s="29">
        <v>188</v>
      </c>
      <c r="AQ104">
        <v>487</v>
      </c>
    </row>
    <row r="105" spans="1:43" x14ac:dyDescent="0.3">
      <c r="A105">
        <f>'All Raw'!A106</f>
        <v>2</v>
      </c>
      <c r="B105">
        <f>'All Raw'!B106</f>
        <v>64</v>
      </c>
      <c r="C105" s="45" t="str">
        <f t="shared" si="3"/>
        <v>2-64</v>
      </c>
      <c r="D105">
        <f>'All Raw'!C106</f>
        <v>34401</v>
      </c>
      <c r="E105">
        <f>'All Raw'!D106</f>
        <v>10418</v>
      </c>
      <c r="F105" s="29">
        <f>'All Raw'!E106</f>
        <v>328.4</v>
      </c>
      <c r="G105" t="str">
        <f>'All Raw'!F106</f>
        <v>**</v>
      </c>
      <c r="H105" s="4">
        <f>'All Raw'!G106</f>
        <v>3.4668135000000002</v>
      </c>
      <c r="I105" s="4">
        <f>'All Raw'!H106</f>
        <v>2.4836220000000009</v>
      </c>
      <c r="J105" s="4">
        <f>'All Raw'!I106</f>
        <v>1.0303875</v>
      </c>
      <c r="K105" s="4">
        <f>'All Raw'!J106</f>
        <v>2.7626264999999997</v>
      </c>
      <c r="L105" s="4">
        <f>'All Raw'!K106</f>
        <v>3.4335765000000005</v>
      </c>
      <c r="M105" s="4">
        <f>'All Raw'!L106</f>
        <v>2.7219104999999999</v>
      </c>
      <c r="N105" s="4">
        <f>'All Raw'!M106</f>
        <v>1.6722314999999996</v>
      </c>
      <c r="O105" s="4">
        <f t="shared" si="4"/>
        <v>2.510166857142857</v>
      </c>
      <c r="P105" s="4">
        <f t="shared" si="5"/>
        <v>3.4668135000000002</v>
      </c>
      <c r="Q105">
        <v>604</v>
      </c>
      <c r="AO105">
        <v>16568</v>
      </c>
      <c r="AP105" s="29">
        <v>176.6</v>
      </c>
      <c r="AQ105">
        <v>487</v>
      </c>
    </row>
    <row r="106" spans="1:43" x14ac:dyDescent="0.3">
      <c r="A106">
        <f>'All Raw'!A107</f>
        <v>2</v>
      </c>
      <c r="B106">
        <f>'All Raw'!B107</f>
        <v>65</v>
      </c>
      <c r="C106" s="45" t="str">
        <f t="shared" si="3"/>
        <v>2-65</v>
      </c>
      <c r="D106">
        <f>'All Raw'!C107</f>
        <v>34402</v>
      </c>
      <c r="E106">
        <f>'All Raw'!D107</f>
        <v>0</v>
      </c>
      <c r="F106" s="29">
        <f>'All Raw'!E107</f>
        <v>337</v>
      </c>
      <c r="G106" t="str">
        <f>'All Raw'!F107</f>
        <v>X</v>
      </c>
      <c r="H106" s="4">
        <f>'All Raw'!G107</f>
        <v>3.9101130000000004</v>
      </c>
      <c r="I106" s="4">
        <f>'All Raw'!H107</f>
        <v>2.333313</v>
      </c>
      <c r="J106" s="4">
        <f>'All Raw'!I107</f>
        <v>1.1395080000000004</v>
      </c>
      <c r="K106" s="4">
        <f>'All Raw'!J107</f>
        <v>2.6228745</v>
      </c>
      <c r="L106" s="4">
        <f>'All Raw'!K107</f>
        <v>3.1611465000000001</v>
      </c>
      <c r="M106" s="4">
        <f>'All Raw'!L107</f>
        <v>2.453166</v>
      </c>
      <c r="N106" s="4">
        <f>'All Raw'!M107</f>
        <v>1.7104500000000002</v>
      </c>
      <c r="O106" s="4">
        <f t="shared" si="4"/>
        <v>2.4757958571428573</v>
      </c>
      <c r="P106" s="4">
        <f t="shared" si="5"/>
        <v>3.9101130000000004</v>
      </c>
      <c r="Q106">
        <v>604</v>
      </c>
      <c r="AO106">
        <v>15466</v>
      </c>
      <c r="AP106" s="29">
        <v>9.8000000000000007</v>
      </c>
      <c r="AQ106">
        <v>487</v>
      </c>
    </row>
    <row r="107" spans="1:43" x14ac:dyDescent="0.3">
      <c r="A107">
        <f>'All Raw'!A108</f>
        <v>2</v>
      </c>
      <c r="B107">
        <f>'All Raw'!B108</f>
        <v>66</v>
      </c>
      <c r="C107" s="45" t="str">
        <f t="shared" si="3"/>
        <v>2-66</v>
      </c>
      <c r="D107">
        <f>'All Raw'!C108</f>
        <v>34403</v>
      </c>
      <c r="E107">
        <f>'All Raw'!D108</f>
        <v>16028</v>
      </c>
      <c r="F107" s="29">
        <f>'All Raw'!E108</f>
        <v>306.8</v>
      </c>
      <c r="G107" t="str">
        <f>'All Raw'!F108</f>
        <v>**</v>
      </c>
      <c r="H107" s="4">
        <f>'All Raw'!G108</f>
        <v>3.5798489999999994</v>
      </c>
      <c r="I107" s="4">
        <f>'All Raw'!H108</f>
        <v>2.1810330000000002</v>
      </c>
      <c r="J107" s="4">
        <f>'All Raw'!I108</f>
        <v>1.0382445</v>
      </c>
      <c r="K107" s="4">
        <f>'All Raw'!J108</f>
        <v>2.7075195000000005</v>
      </c>
      <c r="L107" s="4">
        <f>'All Raw'!K108</f>
        <v>3.3342435000000008</v>
      </c>
      <c r="M107" s="4">
        <f>'All Raw'!L108</f>
        <v>2.2956615</v>
      </c>
      <c r="N107" s="4">
        <f>'All Raw'!M108</f>
        <v>1.3578839999999999</v>
      </c>
      <c r="O107" s="4">
        <f t="shared" si="4"/>
        <v>2.3563478571428571</v>
      </c>
      <c r="P107" s="4">
        <f t="shared" si="5"/>
        <v>3.5798489999999994</v>
      </c>
      <c r="Q107">
        <v>604</v>
      </c>
      <c r="AO107">
        <v>16036</v>
      </c>
      <c r="AP107" s="29">
        <v>14.1</v>
      </c>
      <c r="AQ107">
        <v>487</v>
      </c>
    </row>
    <row r="108" spans="1:43" x14ac:dyDescent="0.3">
      <c r="A108">
        <f>'All Raw'!A109</f>
        <v>2</v>
      </c>
      <c r="B108">
        <f>'All Raw'!B109</f>
        <v>67</v>
      </c>
      <c r="C108" s="45" t="str">
        <f t="shared" si="3"/>
        <v>2-67</v>
      </c>
      <c r="D108">
        <f>'All Raw'!C109</f>
        <v>34404</v>
      </c>
      <c r="E108">
        <f>'All Raw'!D109</f>
        <v>15885</v>
      </c>
      <c r="F108" s="29">
        <f>'All Raw'!E109</f>
        <v>305.7</v>
      </c>
      <c r="G108" t="str">
        <f>'All Raw'!F109</f>
        <v>**</v>
      </c>
      <c r="H108" s="4">
        <f>'All Raw'!G109</f>
        <v>4.2610185000000014</v>
      </c>
      <c r="I108" s="4">
        <f>'All Raw'!H109</f>
        <v>2.5258770000000004</v>
      </c>
      <c r="J108" s="4">
        <f>'All Raw'!I109</f>
        <v>1.0431585000000001</v>
      </c>
      <c r="K108" s="4">
        <f>'All Raw'!J109</f>
        <v>2.5451279999999996</v>
      </c>
      <c r="L108" s="4">
        <f>'All Raw'!K109</f>
        <v>3.8909430000000005</v>
      </c>
      <c r="M108" s="4">
        <f>'All Raw'!L109</f>
        <v>2.7209384999999999</v>
      </c>
      <c r="N108" s="4">
        <f>'All Raw'!M109</f>
        <v>1.6045695000000002</v>
      </c>
      <c r="O108" s="4">
        <f t="shared" si="4"/>
        <v>2.6559475714285719</v>
      </c>
      <c r="P108" s="4">
        <f t="shared" si="5"/>
        <v>4.2610185000000014</v>
      </c>
      <c r="Q108">
        <v>604</v>
      </c>
      <c r="AO108">
        <v>14339</v>
      </c>
      <c r="AP108" s="29">
        <v>186.9</v>
      </c>
      <c r="AQ108">
        <v>487</v>
      </c>
    </row>
    <row r="109" spans="1:43" x14ac:dyDescent="0.3">
      <c r="A109">
        <f>'All Raw'!A110</f>
        <v>2</v>
      </c>
      <c r="B109">
        <f>'All Raw'!B110</f>
        <v>68</v>
      </c>
      <c r="C109" s="45" t="str">
        <f t="shared" si="3"/>
        <v>2-68</v>
      </c>
      <c r="D109">
        <f>'All Raw'!C110</f>
        <v>34405</v>
      </c>
      <c r="E109">
        <f>'All Raw'!D110</f>
        <v>21116</v>
      </c>
      <c r="F109" s="29">
        <f>'All Raw'!E110</f>
        <v>359.6</v>
      </c>
      <c r="G109" t="str">
        <f>'All Raw'!F110</f>
        <v>**</v>
      </c>
      <c r="H109" s="4">
        <f>'All Raw'!G110</f>
        <v>5.4208845000000005</v>
      </c>
      <c r="I109" s="4">
        <f>'All Raw'!H110</f>
        <v>3.0072735000000002</v>
      </c>
      <c r="J109" s="4">
        <f>'All Raw'!I110</f>
        <v>1.4069430000000007</v>
      </c>
      <c r="K109" s="4">
        <f>'All Raw'!J110</f>
        <v>3.5509724999999994</v>
      </c>
      <c r="L109" s="4">
        <f>'All Raw'!K110</f>
        <v>4.3423965000000004</v>
      </c>
      <c r="M109" s="4">
        <f>'All Raw'!L110</f>
        <v>3.3864075000000002</v>
      </c>
      <c r="N109" s="4">
        <f>'All Raw'!M110</f>
        <v>2.1568815000000003</v>
      </c>
      <c r="O109" s="4">
        <f t="shared" si="4"/>
        <v>3.3245369999999999</v>
      </c>
      <c r="P109" s="4">
        <f t="shared" si="5"/>
        <v>5.4208845000000005</v>
      </c>
      <c r="Q109">
        <v>604</v>
      </c>
      <c r="AO109">
        <v>16226</v>
      </c>
      <c r="AP109" s="29">
        <v>185.3</v>
      </c>
      <c r="AQ109">
        <v>487</v>
      </c>
    </row>
    <row r="110" spans="1:43" x14ac:dyDescent="0.3">
      <c r="A110">
        <f>'All Raw'!A111</f>
        <v>2</v>
      </c>
      <c r="B110">
        <f>'All Raw'!B111</f>
        <v>69</v>
      </c>
      <c r="C110" s="45" t="str">
        <f t="shared" si="3"/>
        <v>2-69</v>
      </c>
      <c r="D110">
        <f>'All Raw'!C111</f>
        <v>34406</v>
      </c>
      <c r="E110">
        <f>'All Raw'!D111</f>
        <v>19308</v>
      </c>
      <c r="F110" s="29">
        <f>'All Raw'!E111</f>
        <v>358.5</v>
      </c>
      <c r="G110" t="str">
        <f>'All Raw'!F111</f>
        <v>**</v>
      </c>
      <c r="H110" s="4">
        <f>'All Raw'!G111</f>
        <v>6.4647585000000012</v>
      </c>
      <c r="I110" s="4">
        <f>'All Raw'!H111</f>
        <v>2.857936500000001</v>
      </c>
      <c r="J110" s="4">
        <f>'All Raw'!I111</f>
        <v>1.1955599999999993</v>
      </c>
      <c r="K110" s="4">
        <f>'All Raw'!J111</f>
        <v>3.5775540000000001</v>
      </c>
      <c r="L110" s="4">
        <f>'All Raw'!K111</f>
        <v>5.1134895</v>
      </c>
      <c r="M110" s="4">
        <f>'All Raw'!L111</f>
        <v>3.3371730000000013</v>
      </c>
      <c r="N110" s="4">
        <f>'All Raw'!M111</f>
        <v>1.9997009999999997</v>
      </c>
      <c r="O110" s="4">
        <f t="shared" si="4"/>
        <v>3.5065960714285715</v>
      </c>
      <c r="P110" s="4">
        <f t="shared" si="5"/>
        <v>6.4647585000000012</v>
      </c>
      <c r="Q110">
        <v>604</v>
      </c>
      <c r="AO110">
        <v>16184</v>
      </c>
      <c r="AP110" s="29">
        <v>82.9</v>
      </c>
      <c r="AQ110">
        <v>487</v>
      </c>
    </row>
    <row r="111" spans="1:43" x14ac:dyDescent="0.3">
      <c r="A111">
        <f>'All Raw'!A112</f>
        <v>2</v>
      </c>
      <c r="B111">
        <f>'All Raw'!B112</f>
        <v>70</v>
      </c>
      <c r="C111" s="45" t="str">
        <f t="shared" si="3"/>
        <v>2-70</v>
      </c>
      <c r="D111">
        <f>'All Raw'!C112</f>
        <v>34408</v>
      </c>
      <c r="E111">
        <f>'All Raw'!D112</f>
        <v>14852</v>
      </c>
      <c r="F111" s="29">
        <f>'All Raw'!E112</f>
        <v>15.6</v>
      </c>
      <c r="G111">
        <f>'All Raw'!F112</f>
        <v>0</v>
      </c>
      <c r="H111" s="4">
        <f>'All Raw'!G112</f>
        <v>3.1455000000000073E-2</v>
      </c>
      <c r="I111" s="4">
        <f>'All Raw'!H112</f>
        <v>2.0627999999999889E-2</v>
      </c>
      <c r="J111" s="4">
        <f>'All Raw'!I112</f>
        <v>2.3597999999999682E-2</v>
      </c>
      <c r="K111" s="4">
        <f>'All Raw'!J112</f>
        <v>2.7567000000000022E-2</v>
      </c>
      <c r="L111" s="4">
        <f>'All Raw'!K112</f>
        <v>2.8511999999999739E-2</v>
      </c>
      <c r="M111" s="4">
        <f>'All Raw'!L112</f>
        <v>3.1495499999999982E-2</v>
      </c>
      <c r="N111" s="4">
        <f>'All Raw'!M112</f>
        <v>2.8390500000000023E-2</v>
      </c>
      <c r="O111" s="4">
        <f t="shared" si="4"/>
        <v>2.7377999999999913E-2</v>
      </c>
      <c r="P111" s="4">
        <f t="shared" si="5"/>
        <v>3.1495499999999982E-2</v>
      </c>
      <c r="Q111">
        <v>434</v>
      </c>
      <c r="R111" s="4">
        <f>MEDIAN(O111:O120)</f>
        <v>6.1521428571428532E-2</v>
      </c>
      <c r="U111" s="4"/>
      <c r="AO111">
        <v>13059</v>
      </c>
      <c r="AP111" s="29">
        <v>47</v>
      </c>
      <c r="AQ111">
        <v>487</v>
      </c>
    </row>
    <row r="112" spans="1:43" x14ac:dyDescent="0.3">
      <c r="A112">
        <f>'All Raw'!A113</f>
        <v>2</v>
      </c>
      <c r="B112">
        <f>'All Raw'!B113</f>
        <v>71</v>
      </c>
      <c r="C112" s="45" t="str">
        <f t="shared" si="3"/>
        <v>2-71</v>
      </c>
      <c r="D112">
        <f>'All Raw'!C113</f>
        <v>34409</v>
      </c>
      <c r="E112">
        <f>'All Raw'!D113</f>
        <v>18928</v>
      </c>
      <c r="F112" s="29">
        <f>'All Raw'!E113</f>
        <v>10.11</v>
      </c>
      <c r="G112">
        <f>'All Raw'!F113</f>
        <v>0</v>
      </c>
      <c r="H112" s="4">
        <f>'All Raw'!G113</f>
        <v>0.15924600000000011</v>
      </c>
      <c r="I112" s="4">
        <f>'All Raw'!H113</f>
        <v>9.1368000000000019E-2</v>
      </c>
      <c r="J112" s="4">
        <f>'All Raw'!I113</f>
        <v>6.5866499999999981E-2</v>
      </c>
      <c r="K112" s="4">
        <f>'All Raw'!J113</f>
        <v>0.11121299999999981</v>
      </c>
      <c r="L112" s="4">
        <f>'All Raw'!K113</f>
        <v>0.28228500000000017</v>
      </c>
      <c r="M112" s="4">
        <f>'All Raw'!L113</f>
        <v>0.12698099999999998</v>
      </c>
      <c r="N112" s="4">
        <f>'All Raw'!M113</f>
        <v>7.7503499999999712E-2</v>
      </c>
      <c r="O112" s="4">
        <f t="shared" si="4"/>
        <v>0.13063757142857141</v>
      </c>
      <c r="P112" s="4">
        <f t="shared" si="5"/>
        <v>0.28228500000000017</v>
      </c>
      <c r="Q112">
        <v>434</v>
      </c>
      <c r="AO112">
        <v>16619</v>
      </c>
      <c r="AP112" s="29">
        <v>150</v>
      </c>
      <c r="AQ112">
        <v>487</v>
      </c>
    </row>
    <row r="113" spans="1:43" x14ac:dyDescent="0.3">
      <c r="A113">
        <f>'All Raw'!A114</f>
        <v>2</v>
      </c>
      <c r="B113">
        <f>'All Raw'!B114</f>
        <v>72</v>
      </c>
      <c r="C113" s="45" t="str">
        <f t="shared" si="3"/>
        <v>2-72</v>
      </c>
      <c r="D113">
        <f>'All Raw'!C114</f>
        <v>34410</v>
      </c>
      <c r="E113">
        <f>'All Raw'!D114</f>
        <v>18529</v>
      </c>
      <c r="F113" s="29">
        <f>'All Raw'!E114</f>
        <v>9.9</v>
      </c>
      <c r="G113">
        <f>'All Raw'!F114</f>
        <v>0</v>
      </c>
      <c r="H113" s="4">
        <f>'All Raw'!G114</f>
        <v>9.3379500000000129E-2</v>
      </c>
      <c r="I113" s="4">
        <f>'All Raw'!H114</f>
        <v>5.3055000000000095E-2</v>
      </c>
      <c r="J113" s="4">
        <f>'All Raw'!I114</f>
        <v>5.9980499999999784E-2</v>
      </c>
      <c r="K113" s="4">
        <f>'All Raw'!J114</f>
        <v>0.11318400000000001</v>
      </c>
      <c r="L113" s="4">
        <f>'All Raw'!K114</f>
        <v>6.0979499999999853E-2</v>
      </c>
      <c r="M113" s="4">
        <f>'All Raw'!L114</f>
        <v>8.0729999999999871E-2</v>
      </c>
      <c r="N113" s="4">
        <f>'All Raw'!M114</f>
        <v>6.7675500000000069E-2</v>
      </c>
      <c r="O113" s="4">
        <f t="shared" si="4"/>
        <v>7.5569142857142821E-2</v>
      </c>
      <c r="P113" s="4">
        <f t="shared" si="5"/>
        <v>0.11318400000000001</v>
      </c>
      <c r="Q113">
        <v>434</v>
      </c>
      <c r="AO113">
        <v>16244</v>
      </c>
      <c r="AP113" s="29">
        <v>22</v>
      </c>
      <c r="AQ113">
        <v>488</v>
      </c>
    </row>
    <row r="114" spans="1:43" x14ac:dyDescent="0.3">
      <c r="A114">
        <f>'All Raw'!A115</f>
        <v>2</v>
      </c>
      <c r="B114">
        <f>'All Raw'!B115</f>
        <v>73</v>
      </c>
      <c r="C114" s="45" t="str">
        <f t="shared" si="3"/>
        <v>2-73</v>
      </c>
      <c r="D114">
        <f>'All Raw'!C115</f>
        <v>34411</v>
      </c>
      <c r="E114">
        <f>'All Raw'!D115</f>
        <v>18986</v>
      </c>
      <c r="F114" s="29">
        <f>'All Raw'!E115</f>
        <v>10.8</v>
      </c>
      <c r="G114">
        <f>'All Raw'!F115</f>
        <v>0</v>
      </c>
      <c r="H114" s="4">
        <f>'All Raw'!G115</f>
        <v>0.15137550000000022</v>
      </c>
      <c r="I114" s="4">
        <f>'All Raw'!H115</f>
        <v>5.4040500000000199E-2</v>
      </c>
      <c r="J114" s="4">
        <f>'All Raw'!I115</f>
        <v>5.7023999999999957E-2</v>
      </c>
      <c r="K114" s="4">
        <f>'All Raw'!J115</f>
        <v>8.0702999999999928E-2</v>
      </c>
      <c r="L114" s="4">
        <f>'All Raw'!K115</f>
        <v>7.4749500000000371E-2</v>
      </c>
      <c r="M114" s="4">
        <f>'All Raw'!L115</f>
        <v>0.11124000000000023</v>
      </c>
      <c r="N114" s="4">
        <f>'All Raw'!M115</f>
        <v>6.7675500000000069E-2</v>
      </c>
      <c r="O114" s="4">
        <f t="shared" si="4"/>
        <v>8.5258285714285856E-2</v>
      </c>
      <c r="P114" s="4">
        <f t="shared" si="5"/>
        <v>0.15137550000000022</v>
      </c>
      <c r="Q114">
        <v>434</v>
      </c>
      <c r="AO114">
        <v>16949</v>
      </c>
      <c r="AP114" s="29">
        <v>186.7</v>
      </c>
      <c r="AQ114">
        <v>488</v>
      </c>
    </row>
    <row r="115" spans="1:43" x14ac:dyDescent="0.3">
      <c r="A115">
        <f>'All Raw'!A116</f>
        <v>2</v>
      </c>
      <c r="B115">
        <f>'All Raw'!B116</f>
        <v>74</v>
      </c>
      <c r="C115" s="45" t="str">
        <f t="shared" si="3"/>
        <v>2-74</v>
      </c>
      <c r="D115">
        <f>'All Raw'!C116</f>
        <v>34412</v>
      </c>
      <c r="E115">
        <f>'All Raw'!D116</f>
        <v>13613</v>
      </c>
      <c r="F115" s="29">
        <f>'All Raw'!E116</f>
        <v>15.5</v>
      </c>
      <c r="G115">
        <f>'All Raw'!F116</f>
        <v>0</v>
      </c>
      <c r="H115" s="4">
        <f>'All Raw'!G116</f>
        <v>1.8670499999999653E-2</v>
      </c>
      <c r="I115" s="4">
        <f>'All Raw'!H116</f>
        <v>2.3584500000000192E-2</v>
      </c>
      <c r="J115" s="4">
        <f>'All Raw'!I116</f>
        <v>1.6712999999999898E-2</v>
      </c>
      <c r="K115" s="4">
        <f>'All Raw'!J116</f>
        <v>2.2639499999999996E-2</v>
      </c>
      <c r="L115" s="4">
        <f>'All Raw'!K116</f>
        <v>2.0655000000000305E-2</v>
      </c>
      <c r="M115" s="4">
        <f>'All Raw'!L116</f>
        <v>2.4610500000000198E-2</v>
      </c>
      <c r="N115" s="4">
        <f>'All Raw'!M116</f>
        <v>2.4003000000000177E-2</v>
      </c>
      <c r="O115" s="4">
        <f t="shared" si="4"/>
        <v>2.1553714285714343E-2</v>
      </c>
      <c r="P115" s="4">
        <f t="shared" si="5"/>
        <v>2.4610500000000198E-2</v>
      </c>
      <c r="Q115">
        <v>434</v>
      </c>
      <c r="AO115">
        <v>13969</v>
      </c>
      <c r="AP115" s="29">
        <v>97.1</v>
      </c>
      <c r="AQ115">
        <v>488</v>
      </c>
    </row>
    <row r="116" spans="1:43" x14ac:dyDescent="0.3">
      <c r="A116">
        <f>'All Raw'!A117</f>
        <v>2</v>
      </c>
      <c r="B116">
        <f>'All Raw'!B117</f>
        <v>75</v>
      </c>
      <c r="C116" s="45" t="str">
        <f t="shared" si="3"/>
        <v>2-75</v>
      </c>
      <c r="D116">
        <f>'All Raw'!C117</f>
        <v>34413</v>
      </c>
      <c r="E116">
        <f>'All Raw'!D117</f>
        <v>18948</v>
      </c>
      <c r="F116" s="29">
        <f>'All Raw'!E117</f>
        <v>11.2</v>
      </c>
      <c r="G116">
        <f>'All Raw'!F117</f>
        <v>0</v>
      </c>
      <c r="H116" s="4">
        <f>'All Raw'!G117</f>
        <v>0.14153400000000013</v>
      </c>
      <c r="I116" s="4">
        <f>'All Raw'!H117</f>
        <v>6.1897500000000112E-2</v>
      </c>
      <c r="J116" s="4">
        <f>'All Raw'!I117</f>
        <v>6.2923500000000118E-2</v>
      </c>
      <c r="K116" s="4">
        <f>'All Raw'!J117</f>
        <v>0.10826999999999995</v>
      </c>
      <c r="L116" s="4">
        <f>'All Raw'!K117</f>
        <v>0.11410200000000027</v>
      </c>
      <c r="M116" s="4">
        <f>'All Raw'!L117</f>
        <v>0.13683600000000004</v>
      </c>
      <c r="N116" s="4">
        <f>'All Raw'!M117</f>
        <v>8.0770500000000259E-2</v>
      </c>
      <c r="O116" s="4">
        <f t="shared" si="4"/>
        <v>0.10090478571428585</v>
      </c>
      <c r="P116" s="4">
        <f t="shared" si="5"/>
        <v>0.14153400000000013</v>
      </c>
      <c r="Q116">
        <v>434</v>
      </c>
      <c r="AO116">
        <v>20522</v>
      </c>
      <c r="AP116" s="29">
        <v>193.4</v>
      </c>
      <c r="AQ116">
        <v>488</v>
      </c>
    </row>
    <row r="117" spans="1:43" x14ac:dyDescent="0.3">
      <c r="A117">
        <f>'All Raw'!A118</f>
        <v>2</v>
      </c>
      <c r="B117">
        <f>'All Raw'!B118</f>
        <v>76</v>
      </c>
      <c r="C117" s="45" t="str">
        <f t="shared" si="3"/>
        <v>2-76</v>
      </c>
      <c r="D117">
        <f>'All Raw'!C118</f>
        <v>34414</v>
      </c>
      <c r="E117">
        <f>'All Raw'!D118</f>
        <v>14499</v>
      </c>
      <c r="F117" s="29">
        <f>'All Raw'!E118</f>
        <v>15.6</v>
      </c>
      <c r="G117">
        <f>'All Raw'!F118</f>
        <v>0</v>
      </c>
      <c r="H117" s="4">
        <f>'All Raw'!G118</f>
        <v>5.9953499999999847E-2</v>
      </c>
      <c r="I117" s="4">
        <f>'All Raw'!H118</f>
        <v>3.5370000000000061E-2</v>
      </c>
      <c r="J117" s="4">
        <f>'All Raw'!I118</f>
        <v>3.2440500000000178E-2</v>
      </c>
      <c r="K117" s="4">
        <f>'All Raw'!J118</f>
        <v>4.0351499999999964E-2</v>
      </c>
      <c r="L117" s="4">
        <f>'All Raw'!K118</f>
        <v>4.4252999999999987E-2</v>
      </c>
      <c r="M117" s="4">
        <f>'All Raw'!L118</f>
        <v>4.5278999999999993E-2</v>
      </c>
      <c r="N117" s="4">
        <f>'All Raw'!M118</f>
        <v>4.1471999999999752E-2</v>
      </c>
      <c r="O117" s="4">
        <f t="shared" si="4"/>
        <v>4.2731357142857106E-2</v>
      </c>
      <c r="P117" s="4">
        <f t="shared" si="5"/>
        <v>5.9953499999999847E-2</v>
      </c>
      <c r="Q117">
        <v>434</v>
      </c>
      <c r="AO117">
        <v>20886</v>
      </c>
      <c r="AP117" s="29">
        <v>133.19999999999999</v>
      </c>
      <c r="AQ117">
        <v>488</v>
      </c>
    </row>
    <row r="118" spans="1:43" x14ac:dyDescent="0.3">
      <c r="A118">
        <f>'All Raw'!A119</f>
        <v>2</v>
      </c>
      <c r="B118">
        <f>'All Raw'!B119</f>
        <v>77</v>
      </c>
      <c r="C118" s="45" t="str">
        <f t="shared" si="3"/>
        <v>2-77</v>
      </c>
      <c r="D118">
        <f>'All Raw'!C119</f>
        <v>34415</v>
      </c>
      <c r="E118">
        <f>'All Raw'!D119</f>
        <v>17471</v>
      </c>
      <c r="F118" s="29">
        <f>'All Raw'!E119</f>
        <v>13.11</v>
      </c>
      <c r="G118">
        <f>'All Raw'!F119</f>
        <v>0</v>
      </c>
      <c r="H118" s="4">
        <f>'All Raw'!G119</f>
        <v>5.503949999999979E-2</v>
      </c>
      <c r="I118" s="4">
        <f>'All Raw'!H119</f>
        <v>4.0270500000000153E-2</v>
      </c>
      <c r="J118" s="4">
        <f>'All Raw'!I119</f>
        <v>4.9153500000000072E-2</v>
      </c>
      <c r="K118" s="4">
        <f>'All Raw'!J119</f>
        <v>6.0034500000000136E-2</v>
      </c>
      <c r="L118" s="4">
        <f>'All Raw'!K119</f>
        <v>5.5079999999999692E-2</v>
      </c>
      <c r="M118" s="4">
        <f>'All Raw'!L119</f>
        <v>5.9075999999999976E-2</v>
      </c>
      <c r="N118" s="4">
        <f>'All Raw'!M119</f>
        <v>5.566049999999978E-2</v>
      </c>
      <c r="O118" s="4">
        <f t="shared" si="4"/>
        <v>5.3473499999999945E-2</v>
      </c>
      <c r="P118" s="4">
        <f t="shared" si="5"/>
        <v>6.0034500000000136E-2</v>
      </c>
      <c r="Q118">
        <v>434</v>
      </c>
      <c r="AO118">
        <v>19167</v>
      </c>
      <c r="AP118" s="29">
        <v>185.7</v>
      </c>
      <c r="AQ118">
        <v>488</v>
      </c>
    </row>
    <row r="119" spans="1:43" x14ac:dyDescent="0.3">
      <c r="A119">
        <f>'All Raw'!A120</f>
        <v>2</v>
      </c>
      <c r="B119">
        <f>'All Raw'!B120</f>
        <v>78</v>
      </c>
      <c r="C119" s="45" t="str">
        <f t="shared" si="3"/>
        <v>2-78</v>
      </c>
      <c r="D119">
        <f>'All Raw'!C120</f>
        <v>34416</v>
      </c>
      <c r="E119">
        <f>'All Raw'!D120</f>
        <v>15099</v>
      </c>
      <c r="F119" s="29">
        <f>'All Raw'!E120</f>
        <v>15.5</v>
      </c>
      <c r="G119">
        <f>'All Raw'!F120</f>
        <v>0</v>
      </c>
      <c r="H119" s="4">
        <f>'All Raw'!G120</f>
        <v>0.11794949999999994</v>
      </c>
      <c r="I119" s="4">
        <f>'All Raw'!H120</f>
        <v>4.6169999999999836E-2</v>
      </c>
      <c r="J119" s="4">
        <f>'All Raw'!I120</f>
        <v>4.7195999999999842E-2</v>
      </c>
      <c r="K119" s="4">
        <f>'All Raw'!J120</f>
        <v>6.2005500000000338E-2</v>
      </c>
      <c r="L119" s="4">
        <f>'All Raw'!K120</f>
        <v>5.6065500000000275E-2</v>
      </c>
      <c r="M119" s="4">
        <f>'All Raw'!L120</f>
        <v>9.6470999999999626E-2</v>
      </c>
      <c r="N119" s="4">
        <f>'All Raw'!M120</f>
        <v>6.1127999999999988E-2</v>
      </c>
      <c r="O119" s="4">
        <f t="shared" si="4"/>
        <v>6.9569357142857127E-2</v>
      </c>
      <c r="P119" s="4">
        <f t="shared" si="5"/>
        <v>0.11794949999999994</v>
      </c>
      <c r="Q119">
        <v>434</v>
      </c>
      <c r="AO119">
        <v>18076</v>
      </c>
      <c r="AP119" s="29">
        <v>181.2</v>
      </c>
      <c r="AQ119">
        <v>488</v>
      </c>
    </row>
    <row r="120" spans="1:43" x14ac:dyDescent="0.3">
      <c r="A120">
        <f>'All Raw'!A121</f>
        <v>2</v>
      </c>
      <c r="B120">
        <f>'All Raw'!B121</f>
        <v>79</v>
      </c>
      <c r="C120" s="45" t="str">
        <f t="shared" si="3"/>
        <v>2-79</v>
      </c>
      <c r="D120">
        <f>'All Raw'!C121</f>
        <v>34417</v>
      </c>
      <c r="E120">
        <f>'All Raw'!D121</f>
        <v>16045</v>
      </c>
      <c r="F120" s="29">
        <f>'All Raw'!E121</f>
        <v>14.5</v>
      </c>
      <c r="G120">
        <f>'All Raw'!F121</f>
        <v>0</v>
      </c>
      <c r="H120" s="4">
        <f>'All Raw'!G121</f>
        <v>2.8498500000000249E-2</v>
      </c>
      <c r="I120" s="4">
        <f>'All Raw'!H121</f>
        <v>2.3571000000000224E-2</v>
      </c>
      <c r="J120" s="4">
        <f>'All Raw'!I121</f>
        <v>3.1455000000000073E-2</v>
      </c>
      <c r="K120" s="4">
        <f>'All Raw'!J121</f>
        <v>3.2467500000000114E-2</v>
      </c>
      <c r="L120" s="4">
        <f>'All Raw'!K121</f>
        <v>2.7540000000000085E-2</v>
      </c>
      <c r="M120" s="4">
        <f>'All Raw'!L121</f>
        <v>3.9365999999999866E-2</v>
      </c>
      <c r="N120" s="4">
        <f>'All Raw'!M121</f>
        <v>5.2393500000000197E-2</v>
      </c>
      <c r="O120" s="4">
        <f t="shared" si="4"/>
        <v>3.3613071428571548E-2</v>
      </c>
      <c r="P120" s="4">
        <f t="shared" si="5"/>
        <v>5.2393500000000197E-2</v>
      </c>
      <c r="Q120">
        <v>434</v>
      </c>
      <c r="AO120">
        <v>17784</v>
      </c>
      <c r="AP120" s="29">
        <v>104</v>
      </c>
      <c r="AQ120">
        <v>488</v>
      </c>
    </row>
    <row r="121" spans="1:43" x14ac:dyDescent="0.3">
      <c r="A121">
        <f>'All Raw'!A122</f>
        <v>2</v>
      </c>
      <c r="B121">
        <f>'All Raw'!B122</f>
        <v>80</v>
      </c>
      <c r="C121" s="45" t="str">
        <f t="shared" si="3"/>
        <v>2-80</v>
      </c>
      <c r="D121">
        <f>'All Raw'!C122</f>
        <v>34419</v>
      </c>
      <c r="E121">
        <f>'All Raw'!D122</f>
        <v>17614</v>
      </c>
      <c r="F121" s="29">
        <f>'All Raw'!E122</f>
        <v>7.8</v>
      </c>
      <c r="G121">
        <f>'All Raw'!F122</f>
        <v>0</v>
      </c>
      <c r="H121" s="4">
        <f>'All Raw'!G122*0.716/2.25</f>
        <v>2.0955888000000002E-2</v>
      </c>
      <c r="I121" s="4">
        <f>'All Raw'!H122*0.716/2.25</f>
        <v>1.1255520000000019E-2</v>
      </c>
      <c r="J121" s="4">
        <f>'All Raw'!I122*0.707/2.25</f>
        <v>1.3591367999999973E-2</v>
      </c>
      <c r="K121" s="4">
        <f>'All Raw'!J122/2.25</f>
        <v>2.9304000000000132E-2</v>
      </c>
      <c r="L121" s="4">
        <f>'All Raw'!K122*0.707/2.25</f>
        <v>1.3905275999999994E-2</v>
      </c>
      <c r="M121" s="4">
        <f>'All Raw'!L122*0.716/2.25</f>
        <v>1.7231255999999983E-2</v>
      </c>
      <c r="N121" s="4">
        <f>'All Raw'!M122*0.716/2.25</f>
        <v>1.8412655999999975E-2</v>
      </c>
      <c r="O121" s="4">
        <f t="shared" si="4"/>
        <v>1.7807994857142868E-2</v>
      </c>
      <c r="P121" s="4">
        <f t="shared" si="5"/>
        <v>2.9304000000000132E-2</v>
      </c>
      <c r="Q121">
        <v>260</v>
      </c>
      <c r="R121" s="4">
        <f>MEDIAN(O121:O130)</f>
        <v>3.1554465428571432E-2</v>
      </c>
      <c r="U121" s="4"/>
      <c r="AO121">
        <v>12503</v>
      </c>
      <c r="AP121" s="29">
        <v>154.9</v>
      </c>
      <c r="AQ121">
        <v>488</v>
      </c>
    </row>
    <row r="122" spans="1:43" x14ac:dyDescent="0.3">
      <c r="A122">
        <f>'All Raw'!A123</f>
        <v>2</v>
      </c>
      <c r="B122">
        <f>'All Raw'!B123</f>
        <v>81</v>
      </c>
      <c r="C122" s="45" t="str">
        <f t="shared" si="3"/>
        <v>2-81</v>
      </c>
      <c r="D122">
        <f>'All Raw'!C123</f>
        <v>34420</v>
      </c>
      <c r="E122">
        <f>'All Raw'!D123</f>
        <v>19959</v>
      </c>
      <c r="F122" s="29">
        <f>'All Raw'!E123</f>
        <v>11.6</v>
      </c>
      <c r="G122">
        <f>'All Raw'!F123</f>
        <v>0</v>
      </c>
      <c r="H122" s="4">
        <f>'All Raw'!G123*0.716/2.25</f>
        <v>4.5352871999999912E-2</v>
      </c>
      <c r="I122" s="4">
        <f>'All Raw'!H123*0.716/2.25</f>
        <v>2.407048800000007E-2</v>
      </c>
      <c r="J122" s="4">
        <f>'All Raw'!I123*0.707/2.25</f>
        <v>2.8421399999999916E-2</v>
      </c>
      <c r="K122" s="4">
        <f>'All Raw'!J123/2.25</f>
        <v>7.0427999999999991E-2</v>
      </c>
      <c r="L122" s="4">
        <f>'All Raw'!K123*0.707/2.25</f>
        <v>3.2451299999999877E-2</v>
      </c>
      <c r="M122" s="4">
        <f>'All Raw'!L123*0.716/2.25</f>
        <v>4.1662608000000129E-2</v>
      </c>
      <c r="N122" s="4">
        <f>'All Raw'!M123*0.716/2.25</f>
        <v>2.9874384000000125E-2</v>
      </c>
      <c r="O122" s="4">
        <f t="shared" si="4"/>
        <v>3.8894436000000011E-2</v>
      </c>
      <c r="P122" s="4">
        <f t="shared" si="5"/>
        <v>7.0427999999999991E-2</v>
      </c>
      <c r="Q122">
        <v>260</v>
      </c>
      <c r="AO122">
        <v>20323</v>
      </c>
      <c r="AP122" s="29">
        <v>16.100000000000001</v>
      </c>
      <c r="AQ122">
        <v>488</v>
      </c>
    </row>
    <row r="123" spans="1:43" x14ac:dyDescent="0.3">
      <c r="A123">
        <f>'All Raw'!A124</f>
        <v>2</v>
      </c>
      <c r="B123">
        <f>'All Raw'!B124</f>
        <v>82</v>
      </c>
      <c r="C123" s="45" t="str">
        <f t="shared" si="3"/>
        <v>2-82</v>
      </c>
      <c r="D123">
        <f>'All Raw'!C124</f>
        <v>34421</v>
      </c>
      <c r="E123">
        <f>'All Raw'!D124</f>
        <v>19683</v>
      </c>
      <c r="F123" s="29">
        <f>'All Raw'!E124</f>
        <v>8.1999999999999993</v>
      </c>
      <c r="G123">
        <f>'All Raw'!F124</f>
        <v>0</v>
      </c>
      <c r="H123" s="4">
        <f>'All Raw'!G124*0.716/2.25</f>
        <v>3.0651960000000145E-2</v>
      </c>
      <c r="I123" s="4">
        <f>'All Raw'!H124*0.716/2.25</f>
        <v>2.0947296000000018E-2</v>
      </c>
      <c r="J123" s="4">
        <f>'All Raw'!I124*0.707/2.25</f>
        <v>2.0696718000000142E-2</v>
      </c>
      <c r="K123" s="4">
        <f>'All Raw'!J124/2.25</f>
        <v>5.2494000000000013E-2</v>
      </c>
      <c r="L123" s="4">
        <f>'All Raw'!K124*0.707/2.25</f>
        <v>3.0287880000000086E-2</v>
      </c>
      <c r="M123" s="4">
        <f>'All Raw'!L124*0.716/2.25</f>
        <v>3.007199999999997E-2</v>
      </c>
      <c r="N123" s="4">
        <f>'All Raw'!M124*0.716/2.25</f>
        <v>2.917843200000007E-2</v>
      </c>
      <c r="O123" s="4">
        <f t="shared" si="4"/>
        <v>3.0618326571428631E-2</v>
      </c>
      <c r="P123" s="4">
        <f t="shared" si="5"/>
        <v>5.2494000000000013E-2</v>
      </c>
      <c r="Q123">
        <v>260</v>
      </c>
      <c r="AO123">
        <v>18266</v>
      </c>
      <c r="AP123" s="29">
        <v>20.5</v>
      </c>
      <c r="AQ123">
        <v>488</v>
      </c>
    </row>
    <row r="124" spans="1:43" x14ac:dyDescent="0.3">
      <c r="A124">
        <f>'All Raw'!A125</f>
        <v>2</v>
      </c>
      <c r="B124">
        <f>'All Raw'!B125</f>
        <v>83</v>
      </c>
      <c r="C124" s="45" t="str">
        <f t="shared" si="3"/>
        <v>2-83</v>
      </c>
      <c r="D124">
        <f>'All Raw'!C125</f>
        <v>34422</v>
      </c>
      <c r="E124">
        <f>'All Raw'!D125</f>
        <v>19320</v>
      </c>
      <c r="F124" s="29">
        <f>'All Raw'!E125</f>
        <v>8</v>
      </c>
      <c r="G124">
        <f>'All Raw'!F125</f>
        <v>0</v>
      </c>
      <c r="H124" s="4">
        <f>'All Raw'!G125*0.716/2.25</f>
        <v>4.5039264000000044E-2</v>
      </c>
      <c r="I124" s="4">
        <f>'All Raw'!H125*0.716/2.25</f>
        <v>2.6261448E-2</v>
      </c>
      <c r="J124" s="4">
        <f>'All Raw'!I125*0.707/2.25</f>
        <v>1.7918207999999984E-2</v>
      </c>
      <c r="K124" s="4">
        <f>'All Raw'!J125/2.25</f>
        <v>5.5548000000000146E-2</v>
      </c>
      <c r="L124" s="4">
        <f>'All Raw'!K125*0.707/2.25</f>
        <v>2.5961039999999928E-2</v>
      </c>
      <c r="M124" s="4">
        <f>'All Raw'!L125*0.716/2.25</f>
        <v>3.0389903999999992E-2</v>
      </c>
      <c r="N124" s="4">
        <f>'All Raw'!M125*0.716/2.25</f>
        <v>4.029218399999996E-2</v>
      </c>
      <c r="O124" s="4">
        <f t="shared" si="4"/>
        <v>3.4487149714285723E-2</v>
      </c>
      <c r="P124" s="4">
        <f t="shared" si="5"/>
        <v>5.5548000000000146E-2</v>
      </c>
      <c r="Q124">
        <v>260</v>
      </c>
      <c r="AO124">
        <v>16016</v>
      </c>
      <c r="AP124" s="29">
        <v>21.2</v>
      </c>
      <c r="AQ124">
        <v>488</v>
      </c>
    </row>
    <row r="125" spans="1:43" x14ac:dyDescent="0.3">
      <c r="A125">
        <f>'All Raw'!A126</f>
        <v>2</v>
      </c>
      <c r="B125">
        <f>'All Raw'!B126</f>
        <v>84</v>
      </c>
      <c r="C125" s="45" t="str">
        <f t="shared" si="3"/>
        <v>2-84</v>
      </c>
      <c r="D125">
        <f>'All Raw'!C126</f>
        <v>34423</v>
      </c>
      <c r="E125">
        <f>'All Raw'!D126</f>
        <v>20977</v>
      </c>
      <c r="F125" s="29">
        <f>'All Raw'!E126</f>
        <v>10.9</v>
      </c>
      <c r="G125">
        <f>'All Raw'!F126</f>
        <v>0</v>
      </c>
      <c r="H125" s="4">
        <f>'All Raw'!G126*0.716/2.25</f>
        <v>3.3156527999999956E-2</v>
      </c>
      <c r="I125" s="4">
        <f>'All Raw'!H126*0.716/2.25</f>
        <v>3.2202816000000044E-2</v>
      </c>
      <c r="J125" s="4">
        <f>'All Raw'!I126*0.707/2.25</f>
        <v>2.2554713999999879E-2</v>
      </c>
      <c r="K125" s="4">
        <f>'All Raw'!J126/2.25</f>
        <v>5.8614000000000041E-2</v>
      </c>
      <c r="L125" s="4">
        <f>'All Raw'!K126*0.707/2.25</f>
        <v>2.4416952000000061E-2</v>
      </c>
      <c r="M125" s="4">
        <f>'All Raw'!L126*0.716/2.25</f>
        <v>3.6649175999999901E-2</v>
      </c>
      <c r="N125" s="4">
        <f>'All Raw'!M126*0.716/2.25</f>
        <v>4.5503232000000032E-2</v>
      </c>
      <c r="O125" s="4">
        <f t="shared" si="4"/>
        <v>3.6156773999999982E-2</v>
      </c>
      <c r="P125" s="4">
        <f t="shared" si="5"/>
        <v>5.8614000000000041E-2</v>
      </c>
      <c r="Q125">
        <v>260</v>
      </c>
      <c r="AO125">
        <v>21323</v>
      </c>
      <c r="AP125" s="29">
        <v>174.2</v>
      </c>
      <c r="AQ125">
        <v>488</v>
      </c>
    </row>
    <row r="126" spans="1:43" x14ac:dyDescent="0.3">
      <c r="A126">
        <f>'All Raw'!A127</f>
        <v>2</v>
      </c>
      <c r="B126">
        <f>'All Raw'!B127</f>
        <v>85</v>
      </c>
      <c r="C126" s="45" t="str">
        <f t="shared" si="3"/>
        <v>2-85</v>
      </c>
      <c r="D126">
        <f>'All Raw'!C127</f>
        <v>34424</v>
      </c>
      <c r="E126">
        <f>'All Raw'!D127</f>
        <v>17974</v>
      </c>
      <c r="F126" s="29">
        <f>'All Raw'!E127</f>
        <v>8.3000000000000007</v>
      </c>
      <c r="G126">
        <f>'All Raw'!F127</f>
        <v>0</v>
      </c>
      <c r="H126" s="4">
        <f>'All Raw'!G127*0.716/2.25</f>
        <v>2.3146848000000081E-2</v>
      </c>
      <c r="I126" s="4">
        <f>'All Raw'!H127*0.716/2.25</f>
        <v>1.2192047999999973E-2</v>
      </c>
      <c r="J126" s="4">
        <f>'All Raw'!I127*0.707/2.25</f>
        <v>7.4150160000000503E-3</v>
      </c>
      <c r="K126" s="4">
        <f>'All Raw'!J127/2.25</f>
        <v>2.5805999999999971E-2</v>
      </c>
      <c r="L126" s="4">
        <f>'All Raw'!K127*0.707/2.25</f>
        <v>1.0197768000000045E-2</v>
      </c>
      <c r="M126" s="4">
        <f>'All Raw'!L127*0.716/2.25</f>
        <v>3.226725600000005E-2</v>
      </c>
      <c r="N126" s="4">
        <f>'All Raw'!M127*0.716/2.25</f>
        <v>1.5285167999999939E-2</v>
      </c>
      <c r="O126" s="4">
        <f t="shared" si="4"/>
        <v>1.8044300571428584E-2</v>
      </c>
      <c r="P126" s="4">
        <f t="shared" si="5"/>
        <v>3.226725600000005E-2</v>
      </c>
      <c r="Q126">
        <v>260</v>
      </c>
      <c r="AO126">
        <v>19361</v>
      </c>
      <c r="AP126" s="29">
        <v>115.4</v>
      </c>
      <c r="AQ126">
        <v>488</v>
      </c>
    </row>
    <row r="127" spans="1:43" x14ac:dyDescent="0.3">
      <c r="A127">
        <f>'All Raw'!A128</f>
        <v>2</v>
      </c>
      <c r="B127">
        <f>'All Raw'!B128</f>
        <v>86</v>
      </c>
      <c r="C127" s="45" t="str">
        <f t="shared" si="3"/>
        <v>2-86</v>
      </c>
      <c r="D127">
        <f>'All Raw'!C128</f>
        <v>34425</v>
      </c>
      <c r="E127">
        <f>'All Raw'!D128</f>
        <v>21311</v>
      </c>
      <c r="F127" s="29">
        <f>'All Raw'!E128</f>
        <v>8.9</v>
      </c>
      <c r="G127">
        <f>'All Raw'!F128</f>
        <v>0</v>
      </c>
      <c r="H127" s="4">
        <f>'All Raw'!G128*0.716/2.25</f>
        <v>4.7857439999999883E-2</v>
      </c>
      <c r="I127" s="4">
        <f>'All Raw'!H128*0.716/2.25</f>
        <v>2.9075328000000004E-2</v>
      </c>
      <c r="J127" s="4">
        <f>'All Raw'!I128*0.707/2.25</f>
        <v>1.7918208000000137E-2</v>
      </c>
      <c r="K127" s="4">
        <f>'All Raw'!J128/2.25</f>
        <v>6.8237999999999979E-2</v>
      </c>
      <c r="L127" s="4">
        <f>'All Raw'!K128*0.707/2.25</f>
        <v>2.8739549999999933E-2</v>
      </c>
      <c r="M127" s="4">
        <f>'All Raw'!L128*0.716/2.25</f>
        <v>4.3544255999999865E-2</v>
      </c>
      <c r="N127" s="4">
        <f>'All Raw'!M128*0.716/2.25</f>
        <v>3.9248256000000106E-2</v>
      </c>
      <c r="O127" s="4">
        <f t="shared" si="4"/>
        <v>3.9231576857142847E-2</v>
      </c>
      <c r="P127" s="4">
        <f t="shared" si="5"/>
        <v>6.8237999999999979E-2</v>
      </c>
      <c r="Q127">
        <v>260</v>
      </c>
      <c r="AO127">
        <v>20799</v>
      </c>
      <c r="AP127" s="29">
        <v>192.9</v>
      </c>
      <c r="AQ127">
        <v>488</v>
      </c>
    </row>
    <row r="128" spans="1:43" x14ac:dyDescent="0.3">
      <c r="A128">
        <f>'All Raw'!A129</f>
        <v>2</v>
      </c>
      <c r="B128">
        <f>'All Raw'!B129</f>
        <v>87</v>
      </c>
      <c r="C128" s="45" t="str">
        <f t="shared" si="3"/>
        <v>2-87</v>
      </c>
      <c r="D128">
        <f>'All Raw'!C129</f>
        <v>34426</v>
      </c>
      <c r="E128">
        <f>'All Raw'!D129</f>
        <v>18334</v>
      </c>
      <c r="F128" s="29">
        <f>'All Raw'!E129</f>
        <v>7.8</v>
      </c>
      <c r="G128">
        <f>'All Raw'!F129</f>
        <v>0</v>
      </c>
      <c r="H128" s="4">
        <f>'All Raw'!G129*0.716/2.25</f>
        <v>1.9082831999999939E-2</v>
      </c>
      <c r="I128" s="4">
        <f>'All Raw'!H129*0.716/2.25</f>
        <v>2.0320080000000108E-2</v>
      </c>
      <c r="J128" s="4">
        <f>'All Raw'!I129*0.707/2.25</f>
        <v>1.3285943999999932E-2</v>
      </c>
      <c r="K128" s="4">
        <f>'All Raw'!J129/2.25</f>
        <v>3.3245999999999901E-2</v>
      </c>
      <c r="L128" s="4">
        <f>'All Raw'!K129*0.707/2.25</f>
        <v>1.8236357999999998E-2</v>
      </c>
      <c r="M128" s="4">
        <f>'All Raw'!L129*0.716/2.25</f>
        <v>2.0049431999999978E-2</v>
      </c>
      <c r="N128" s="4">
        <f>'All Raw'!M129*0.716/2.25</f>
        <v>1.9795968000000108E-2</v>
      </c>
      <c r="O128" s="4">
        <f t="shared" si="4"/>
        <v>2.0573801999999995E-2</v>
      </c>
      <c r="P128" s="4">
        <f t="shared" si="5"/>
        <v>3.3245999999999901E-2</v>
      </c>
      <c r="Q128">
        <v>260</v>
      </c>
      <c r="AO128">
        <v>15235</v>
      </c>
      <c r="AP128" s="29">
        <v>21.66</v>
      </c>
      <c r="AQ128">
        <v>488</v>
      </c>
    </row>
    <row r="129" spans="1:43" x14ac:dyDescent="0.3">
      <c r="A129">
        <f>'All Raw'!A130</f>
        <v>2</v>
      </c>
      <c r="B129">
        <f>'All Raw'!B130</f>
        <v>88</v>
      </c>
      <c r="C129" s="45" t="str">
        <f t="shared" si="3"/>
        <v>2-88</v>
      </c>
      <c r="D129">
        <f>'All Raw'!C130</f>
        <v>34427</v>
      </c>
      <c r="E129">
        <f>'All Raw'!D130</f>
        <v>21040</v>
      </c>
      <c r="F129" s="29">
        <f>'All Raw'!E130</f>
        <v>9.4</v>
      </c>
      <c r="G129">
        <f>'All Raw'!F130</f>
        <v>0</v>
      </c>
      <c r="H129" s="4">
        <f>'All Raw'!G130*0.716/2.25</f>
        <v>4.1602463999999964E-2</v>
      </c>
      <c r="I129" s="4">
        <f>'All Raw'!H130*0.716/2.25</f>
        <v>2.5320624000000055E-2</v>
      </c>
      <c r="J129" s="4">
        <f>'All Raw'!I130*0.707/2.25</f>
        <v>2.1625715999999937E-2</v>
      </c>
      <c r="K129" s="4">
        <f>'All Raw'!J130/2.25</f>
        <v>5.0736000000000066E-2</v>
      </c>
      <c r="L129" s="4">
        <f>'All Raw'!K130*0.707/2.25</f>
        <v>2.19438660000001E-2</v>
      </c>
      <c r="M129" s="4">
        <f>'All Raw'!L130*0.716/2.25</f>
        <v>3.2894472000000105E-2</v>
      </c>
      <c r="N129" s="4">
        <f>'All Raw'!M130*0.716/2.25</f>
        <v>2.778652799999996E-2</v>
      </c>
      <c r="O129" s="4">
        <f t="shared" si="4"/>
        <v>3.170138142857145E-2</v>
      </c>
      <c r="P129" s="4">
        <f t="shared" si="5"/>
        <v>5.0736000000000066E-2</v>
      </c>
      <c r="Q129">
        <v>260</v>
      </c>
      <c r="AO129">
        <v>20980</v>
      </c>
      <c r="AP129" s="29">
        <v>83.8</v>
      </c>
      <c r="AQ129">
        <v>488</v>
      </c>
    </row>
    <row r="130" spans="1:43" x14ac:dyDescent="0.3">
      <c r="A130">
        <f>'All Raw'!A131</f>
        <v>2</v>
      </c>
      <c r="B130">
        <f>'All Raw'!B131</f>
        <v>89</v>
      </c>
      <c r="C130" s="45" t="str">
        <f t="shared" si="3"/>
        <v>2-89</v>
      </c>
      <c r="D130">
        <f>'All Raw'!C131</f>
        <v>34428</v>
      </c>
      <c r="E130">
        <f>'All Raw'!D131</f>
        <v>20969</v>
      </c>
      <c r="F130" s="29">
        <f>'All Raw'!E131</f>
        <v>8.8000000000000007</v>
      </c>
      <c r="G130">
        <f>'All Raw'!F131</f>
        <v>0</v>
      </c>
      <c r="H130" s="4">
        <f>'All Raw'!G131*0.716/2.25</f>
        <v>2.6901552000000037E-2</v>
      </c>
      <c r="I130" s="4">
        <f>'All Raw'!H131*0.716/2.25</f>
        <v>2.4384095999999945E-2</v>
      </c>
      <c r="J130" s="4">
        <f>'All Raw'!I131*0.707/2.25</f>
        <v>2.1316050000000055E-2</v>
      </c>
      <c r="K130" s="4">
        <f>'All Raw'!J131/2.25</f>
        <v>4.5053999999999879E-2</v>
      </c>
      <c r="L130" s="4">
        <f>'All Raw'!K131*0.707/2.25</f>
        <v>2.5341708000000015E-2</v>
      </c>
      <c r="M130" s="4">
        <f>'All Raw'!L131*0.716/2.25</f>
        <v>2.7881039999999888E-2</v>
      </c>
      <c r="N130" s="4">
        <f>'All Raw'!M131*0.716/2.25</f>
        <v>4.8974400000000029E-2</v>
      </c>
      <c r="O130" s="4">
        <f t="shared" si="4"/>
        <v>3.1407549428571407E-2</v>
      </c>
      <c r="P130" s="4">
        <f t="shared" si="5"/>
        <v>4.8974400000000029E-2</v>
      </c>
      <c r="Q130">
        <v>260</v>
      </c>
      <c r="AO130">
        <v>17396</v>
      </c>
      <c r="AP130" s="29">
        <v>14.3</v>
      </c>
      <c r="AQ130">
        <v>488</v>
      </c>
    </row>
    <row r="131" spans="1:43" x14ac:dyDescent="0.3">
      <c r="A131">
        <f>'All Raw'!A132</f>
        <v>2</v>
      </c>
      <c r="B131">
        <f>'All Raw'!B132</f>
        <v>90</v>
      </c>
      <c r="C131" s="45" t="str">
        <f t="shared" ref="C131:C151" si="6">A131&amp;"-"&amp;B131</f>
        <v>2-90</v>
      </c>
      <c r="D131">
        <f>'All Raw'!C132</f>
        <v>34430</v>
      </c>
      <c r="E131">
        <f>'All Raw'!D132</f>
        <v>27603</v>
      </c>
      <c r="F131" s="29">
        <f>'All Raw'!E132</f>
        <v>358.6</v>
      </c>
      <c r="G131" t="str">
        <f>'All Raw'!F132</f>
        <v>X</v>
      </c>
      <c r="H131" s="4">
        <f>'All Raw'!G132</f>
        <v>5.5575180000000017</v>
      </c>
      <c r="I131" s="4">
        <f>'All Raw'!H132</f>
        <v>3.0976560000000002</v>
      </c>
      <c r="J131" s="4">
        <f>'All Raw'!I132</f>
        <v>1.6733790000000004</v>
      </c>
      <c r="K131" s="4">
        <f>'All Raw'!J132</f>
        <v>3.612978</v>
      </c>
      <c r="L131" s="4">
        <f>'All Raw'!K132</f>
        <v>3.7434014999999996</v>
      </c>
      <c r="M131" s="4">
        <f>'All Raw'!L132</f>
        <v>5.0018444999999989</v>
      </c>
      <c r="N131" s="4">
        <f>'All Raw'!M132</f>
        <v>2.3337180000000006</v>
      </c>
      <c r="O131" s="4">
        <f t="shared" ref="O131:O151" si="7">AVERAGE(H131:N131)</f>
        <v>3.5743564285714284</v>
      </c>
      <c r="P131" s="4">
        <f t="shared" ref="P131:P151" si="8">MAX(H131:N131)</f>
        <v>5.5575180000000017</v>
      </c>
      <c r="AO131">
        <v>20995</v>
      </c>
      <c r="AP131" s="29">
        <v>192.5</v>
      </c>
      <c r="AQ131">
        <v>488</v>
      </c>
    </row>
    <row r="132" spans="1:43" x14ac:dyDescent="0.3">
      <c r="A132">
        <f>'All Raw'!A133</f>
        <v>2</v>
      </c>
      <c r="B132">
        <f>'All Raw'!B133</f>
        <v>91</v>
      </c>
      <c r="C132" s="45" t="str">
        <f t="shared" si="6"/>
        <v>2-91</v>
      </c>
      <c r="D132">
        <f>'All Raw'!C133</f>
        <v>34432</v>
      </c>
      <c r="E132">
        <f>'All Raw'!D133</f>
        <v>26460</v>
      </c>
      <c r="F132" s="29">
        <f>'All Raw'!E133</f>
        <v>67.31</v>
      </c>
      <c r="G132">
        <f>'All Raw'!F133</f>
        <v>0</v>
      </c>
      <c r="H132" s="4">
        <f>'All Raw'!G133</f>
        <v>0.77062049999999971</v>
      </c>
      <c r="I132" s="4">
        <f>'All Raw'!H133</f>
        <v>0.43226999999999977</v>
      </c>
      <c r="J132" s="4">
        <f>'All Raw'!I133</f>
        <v>0.23596649999999972</v>
      </c>
      <c r="K132" s="4">
        <f>'All Raw'!J133</f>
        <v>0.49111650000000029</v>
      </c>
      <c r="L132" s="4">
        <f>'All Raw'!K133</f>
        <v>0.58029750000000013</v>
      </c>
      <c r="M132" s="4">
        <f>'All Raw'!L133</f>
        <v>0.5246909999999998</v>
      </c>
      <c r="N132" s="4">
        <f>'All Raw'!M133</f>
        <v>0.34165799999999991</v>
      </c>
      <c r="O132" s="4">
        <f t="shared" si="7"/>
        <v>0.48237428571428559</v>
      </c>
      <c r="P132" s="4">
        <f t="shared" si="8"/>
        <v>0.77062049999999971</v>
      </c>
      <c r="Q132">
        <v>460</v>
      </c>
      <c r="R132" s="4">
        <f>MEDIAN(O132:O138)</f>
        <v>0.48237428571428559</v>
      </c>
      <c r="U132" s="4"/>
      <c r="AO132">
        <v>21200</v>
      </c>
      <c r="AP132" s="29">
        <v>25.79</v>
      </c>
      <c r="AQ132">
        <v>488</v>
      </c>
    </row>
    <row r="133" spans="1:43" x14ac:dyDescent="0.3">
      <c r="A133">
        <f>'All Raw'!A134</f>
        <v>2</v>
      </c>
      <c r="B133">
        <f>'All Raw'!B134</f>
        <v>92</v>
      </c>
      <c r="C133" s="45" t="str">
        <f t="shared" si="6"/>
        <v>2-92</v>
      </c>
      <c r="D133">
        <f>'All Raw'!C134</f>
        <v>34434</v>
      </c>
      <c r="E133">
        <f>'All Raw'!D134</f>
        <v>23067</v>
      </c>
      <c r="F133" s="29">
        <f>'All Raw'!E134</f>
        <v>62.74</v>
      </c>
      <c r="G133">
        <f>'All Raw'!F134</f>
        <v>0</v>
      </c>
      <c r="H133" s="4">
        <f>'All Raw'!G134</f>
        <v>0.53569350000000049</v>
      </c>
      <c r="I133" s="4">
        <f>'All Raw'!H134</f>
        <v>0.28491750000000027</v>
      </c>
      <c r="J133" s="4">
        <f>'All Raw'!I134</f>
        <v>0.27037800000000012</v>
      </c>
      <c r="K133" s="4">
        <f>'All Raw'!J134</f>
        <v>0.43895250000000002</v>
      </c>
      <c r="L133" s="4">
        <f>'All Raw'!K134</f>
        <v>0.63242099999999957</v>
      </c>
      <c r="M133" s="4">
        <f>'All Raw'!L134</f>
        <v>0.54241649999999964</v>
      </c>
      <c r="N133" s="4">
        <f>'All Raw'!M134</f>
        <v>0.23577750000000017</v>
      </c>
      <c r="O133" s="4">
        <f t="shared" si="7"/>
        <v>0.42007950000000005</v>
      </c>
      <c r="P133" s="4">
        <f t="shared" si="8"/>
        <v>0.63242099999999957</v>
      </c>
      <c r="Q133">
        <v>460</v>
      </c>
      <c r="AO133">
        <v>17276</v>
      </c>
      <c r="AP133" s="29">
        <v>45.8</v>
      </c>
      <c r="AQ133">
        <v>488</v>
      </c>
    </row>
    <row r="134" spans="1:43" x14ac:dyDescent="0.3">
      <c r="A134">
        <f>'All Raw'!A135</f>
        <v>2</v>
      </c>
      <c r="B134">
        <f>'All Raw'!B135</f>
        <v>93</v>
      </c>
      <c r="C134" s="45" t="str">
        <f t="shared" si="6"/>
        <v>2-93</v>
      </c>
      <c r="D134">
        <f>'All Raw'!C135</f>
        <v>34435</v>
      </c>
      <c r="E134">
        <f>'All Raw'!D135</f>
        <v>27163</v>
      </c>
      <c r="F134" s="29">
        <f>'All Raw'!E135</f>
        <v>91.16</v>
      </c>
      <c r="G134">
        <f>'All Raw'!F135</f>
        <v>0</v>
      </c>
      <c r="H134" s="4">
        <f>'All Raw'!G135</f>
        <v>1.1549384999999994</v>
      </c>
      <c r="I134" s="4">
        <f>'All Raw'!H135</f>
        <v>0.62090550000000044</v>
      </c>
      <c r="J134" s="4">
        <f>'All Raw'!I135</f>
        <v>0.38835449999999999</v>
      </c>
      <c r="K134" s="4">
        <f>'All Raw'!J135</f>
        <v>0.85820849999999949</v>
      </c>
      <c r="L134" s="4">
        <f>'All Raw'!K135</f>
        <v>0.85962600000000045</v>
      </c>
      <c r="M134" s="4">
        <f>'All Raw'!L135</f>
        <v>1.1261835000000004</v>
      </c>
      <c r="N134" s="4">
        <f>'All Raw'!M135</f>
        <v>0.4890104999999999</v>
      </c>
      <c r="O134" s="4">
        <f t="shared" si="7"/>
        <v>0.78531814285714296</v>
      </c>
      <c r="P134" s="4">
        <f t="shared" si="8"/>
        <v>1.1549384999999994</v>
      </c>
      <c r="Q134">
        <v>460</v>
      </c>
      <c r="AO134">
        <v>13432</v>
      </c>
      <c r="AP134" s="29">
        <v>174.5</v>
      </c>
      <c r="AQ134">
        <v>503</v>
      </c>
    </row>
    <row r="135" spans="1:43" x14ac:dyDescent="0.3">
      <c r="A135">
        <f>'All Raw'!A136</f>
        <v>2</v>
      </c>
      <c r="B135">
        <f>'All Raw'!B136</f>
        <v>94</v>
      </c>
      <c r="C135" s="45" t="str">
        <f t="shared" si="6"/>
        <v>2-94</v>
      </c>
      <c r="D135">
        <f>'All Raw'!C136</f>
        <v>34436</v>
      </c>
      <c r="E135">
        <f>'All Raw'!D136</f>
        <v>17685</v>
      </c>
      <c r="F135" s="29">
        <f>'All Raw'!E136</f>
        <v>13.38</v>
      </c>
      <c r="G135">
        <f>'All Raw'!F136</f>
        <v>0</v>
      </c>
      <c r="H135" s="4">
        <f>'All Raw'!G136</f>
        <v>8.9451000000000169E-2</v>
      </c>
      <c r="I135" s="4">
        <f>'All Raw'!H136</f>
        <v>8.1539999999999904E-2</v>
      </c>
      <c r="J135" s="4">
        <f>'All Raw'!I136</f>
        <v>6.0965999999999881E-2</v>
      </c>
      <c r="K135" s="4">
        <f>'All Raw'!J136</f>
        <v>9.350100000000032E-2</v>
      </c>
      <c r="L135" s="4">
        <f>'All Raw'!K136</f>
        <v>6.9835500000000314E-2</v>
      </c>
      <c r="M135" s="4">
        <f>'All Raw'!L136</f>
        <v>8.367299999999972E-2</v>
      </c>
      <c r="N135" s="4">
        <f>'All Raw'!M136</f>
        <v>9.0598500000000373E-2</v>
      </c>
      <c r="O135" s="4">
        <f t="shared" si="7"/>
        <v>8.1366428571428659E-2</v>
      </c>
      <c r="P135" s="4">
        <f t="shared" si="8"/>
        <v>9.350100000000032E-2</v>
      </c>
      <c r="Q135">
        <v>460</v>
      </c>
      <c r="AO135">
        <v>12606</v>
      </c>
      <c r="AP135" s="29">
        <v>169.3</v>
      </c>
      <c r="AQ135">
        <v>503</v>
      </c>
    </row>
    <row r="136" spans="1:43" x14ac:dyDescent="0.3">
      <c r="A136">
        <f>'All Raw'!A137</f>
        <v>2</v>
      </c>
      <c r="B136">
        <f>'All Raw'!B137</f>
        <v>95</v>
      </c>
      <c r="C136" s="45" t="str">
        <f t="shared" si="6"/>
        <v>2-95</v>
      </c>
      <c r="D136">
        <f>'All Raw'!C137</f>
        <v>34437</v>
      </c>
      <c r="E136">
        <f>'All Raw'!D137</f>
        <v>22373</v>
      </c>
      <c r="F136" s="29">
        <f>'All Raw'!E137</f>
        <v>104</v>
      </c>
      <c r="G136">
        <f>'All Raw'!F137</f>
        <v>0</v>
      </c>
      <c r="H136" s="4">
        <f>'All Raw'!G137</f>
        <v>3.3425999999999796E-2</v>
      </c>
      <c r="I136" s="4">
        <f>'All Raw'!H137</f>
        <v>3.1441499999999144E-2</v>
      </c>
      <c r="J136" s="4">
        <f>'All Raw'!I137</f>
        <v>1.9669500000000204E-2</v>
      </c>
      <c r="K136" s="4">
        <f>'All Raw'!J137</f>
        <v>3.1495499999999982E-2</v>
      </c>
      <c r="L136" s="4">
        <f>'All Raw'!K137</f>
        <v>2.8525500000000186E-2</v>
      </c>
      <c r="M136" s="4">
        <f>'All Raw'!L137</f>
        <v>1.6739999999999356E-2</v>
      </c>
      <c r="N136" s="4">
        <f>'All Raw'!M137</f>
        <v>2.4016500000000145E-2</v>
      </c>
      <c r="O136" s="4">
        <f t="shared" si="7"/>
        <v>2.6473499999999827E-2</v>
      </c>
      <c r="P136" s="4">
        <f t="shared" si="8"/>
        <v>3.3425999999999796E-2</v>
      </c>
      <c r="Q136">
        <v>460</v>
      </c>
      <c r="AO136">
        <v>12640</v>
      </c>
      <c r="AP136" s="29">
        <v>194</v>
      </c>
      <c r="AQ136">
        <v>503</v>
      </c>
    </row>
    <row r="137" spans="1:43" x14ac:dyDescent="0.3">
      <c r="A137">
        <f>'All Raw'!A138</f>
        <v>2</v>
      </c>
      <c r="B137">
        <f>'All Raw'!B138</f>
        <v>96</v>
      </c>
      <c r="C137" s="45" t="str">
        <f t="shared" si="6"/>
        <v>2-96</v>
      </c>
      <c r="D137">
        <f>'All Raw'!C138</f>
        <v>34438</v>
      </c>
      <c r="E137">
        <f>'All Raw'!D138</f>
        <v>27102</v>
      </c>
      <c r="F137" s="29">
        <f>'All Raw'!E138</f>
        <v>307.8</v>
      </c>
      <c r="G137">
        <f>'All Raw'!F138</f>
        <v>0</v>
      </c>
      <c r="H137" s="4">
        <f>'All Raw'!G138</f>
        <v>3.7263105000000003</v>
      </c>
      <c r="I137" s="4">
        <f>'All Raw'!H138</f>
        <v>1.9855260000000006</v>
      </c>
      <c r="J137" s="4">
        <f>'All Raw'!I138</f>
        <v>1.2260295000000003</v>
      </c>
      <c r="K137" s="4">
        <f>'All Raw'!J138</f>
        <v>2.4358724999999999</v>
      </c>
      <c r="L137" s="4">
        <f>'All Raw'!K138</f>
        <v>2.5533090000000001</v>
      </c>
      <c r="M137" s="4">
        <f>'All Raw'!L138</f>
        <v>2.5604775000000006</v>
      </c>
      <c r="N137" s="4">
        <f>'All Raw'!M138</f>
        <v>1.6918875</v>
      </c>
      <c r="O137" s="4">
        <f t="shared" si="7"/>
        <v>2.3113446428571431</v>
      </c>
      <c r="P137" s="4">
        <f t="shared" si="8"/>
        <v>3.7263105000000003</v>
      </c>
      <c r="Q137">
        <v>460</v>
      </c>
      <c r="AO137">
        <v>10723</v>
      </c>
      <c r="AP137" s="29">
        <v>31.17</v>
      </c>
      <c r="AQ137">
        <v>503</v>
      </c>
    </row>
    <row r="138" spans="1:43" x14ac:dyDescent="0.3">
      <c r="A138">
        <f>'All Raw'!A139</f>
        <v>2</v>
      </c>
      <c r="B138">
        <f>'All Raw'!B139</f>
        <v>97</v>
      </c>
      <c r="C138" s="45" t="str">
        <f t="shared" si="6"/>
        <v>2-97</v>
      </c>
      <c r="D138">
        <f>'All Raw'!C139</f>
        <v>34439</v>
      </c>
      <c r="E138">
        <f>'All Raw'!D139</f>
        <v>27311</v>
      </c>
      <c r="F138" s="29">
        <f>'All Raw'!E139</f>
        <v>258.39999999999998</v>
      </c>
      <c r="G138">
        <f>'All Raw'!F139</f>
        <v>0</v>
      </c>
      <c r="H138" s="4">
        <f>'All Raw'!G139</f>
        <v>5.6047005000000008</v>
      </c>
      <c r="I138" s="4">
        <f>'All Raw'!H139</f>
        <v>2.7862110000000002</v>
      </c>
      <c r="J138" s="4">
        <f>'All Raw'!I139</f>
        <v>1.2938669999999999</v>
      </c>
      <c r="K138" s="4">
        <f>'All Raw'!J139</f>
        <v>3.6247905000000005</v>
      </c>
      <c r="L138" s="4">
        <f>'All Raw'!K139</f>
        <v>3.6155430000000002</v>
      </c>
      <c r="M138" s="4">
        <f>'All Raw'!L139</f>
        <v>3.6079020000000002</v>
      </c>
      <c r="N138" s="4">
        <f>'All Raw'!M139</f>
        <v>1.996434</v>
      </c>
      <c r="O138" s="4">
        <f t="shared" si="7"/>
        <v>3.2184925714285719</v>
      </c>
      <c r="P138" s="4">
        <f t="shared" si="8"/>
        <v>5.6047005000000008</v>
      </c>
      <c r="Q138">
        <v>460</v>
      </c>
      <c r="AO138">
        <v>10297</v>
      </c>
      <c r="AP138" s="29">
        <v>163.4</v>
      </c>
      <c r="AQ138">
        <v>503</v>
      </c>
    </row>
    <row r="139" spans="1:43" x14ac:dyDescent="0.3">
      <c r="A139">
        <f>'All Raw'!A140</f>
        <v>2</v>
      </c>
      <c r="B139">
        <f>'All Raw'!B140</f>
        <v>98</v>
      </c>
      <c r="C139" s="45" t="str">
        <f t="shared" si="6"/>
        <v>2-98</v>
      </c>
      <c r="D139">
        <f>'All Raw'!C140</f>
        <v>34440</v>
      </c>
      <c r="E139">
        <f>'All Raw'!D140</f>
        <v>25662</v>
      </c>
      <c r="F139" s="29">
        <f>'All Raw'!E140</f>
        <v>162</v>
      </c>
      <c r="G139" t="str">
        <f>'All Raw'!F140</f>
        <v>**</v>
      </c>
      <c r="H139" s="4">
        <f>'All Raw'!G140</f>
        <v>2.6155980000000003</v>
      </c>
      <c r="I139" s="4">
        <f>'All Raw'!H140</f>
        <v>1.4825160000000002</v>
      </c>
      <c r="J139" s="4">
        <f>'All Raw'!I140</f>
        <v>0.77572349999999979</v>
      </c>
      <c r="K139" s="4">
        <f>'All Raw'!J140</f>
        <v>1.6406414999999994</v>
      </c>
      <c r="L139" s="4">
        <f>'All Raw'!K140</f>
        <v>2.3261039999999995</v>
      </c>
      <c r="M139" s="4">
        <f>'All Raw'!L140</f>
        <v>1.8172350000000004</v>
      </c>
      <c r="N139" s="4">
        <f>'All Raw'!M140</f>
        <v>1.1100915</v>
      </c>
      <c r="O139" s="4">
        <f t="shared" si="7"/>
        <v>1.6811299285714283</v>
      </c>
      <c r="P139" s="4">
        <f t="shared" si="8"/>
        <v>2.6155980000000003</v>
      </c>
      <c r="Q139">
        <v>460</v>
      </c>
      <c r="AO139">
        <v>11079</v>
      </c>
      <c r="AP139" s="29">
        <v>187.8</v>
      </c>
      <c r="AQ139">
        <v>503</v>
      </c>
    </row>
    <row r="140" spans="1:43" x14ac:dyDescent="0.3">
      <c r="A140">
        <f>'All Raw'!A141</f>
        <v>2</v>
      </c>
      <c r="B140">
        <f>'All Raw'!B141</f>
        <v>99</v>
      </c>
      <c r="C140" s="45" t="str">
        <f t="shared" si="6"/>
        <v>2-99</v>
      </c>
      <c r="D140">
        <f>'All Raw'!C141</f>
        <v>34441</v>
      </c>
      <c r="E140">
        <f>'All Raw'!D141</f>
        <v>20881</v>
      </c>
      <c r="F140" s="29">
        <f>'All Raw'!E141</f>
        <v>163.4</v>
      </c>
      <c r="G140" t="str">
        <f>'All Raw'!F141</f>
        <v>X</v>
      </c>
      <c r="H140" s="4">
        <f>'All Raw'!G141</f>
        <v>2.5831575000000004</v>
      </c>
      <c r="I140" s="4">
        <f>'All Raw'!H141</f>
        <v>1.3990050000000005</v>
      </c>
      <c r="J140" s="4">
        <f>'All Raw'!I141</f>
        <v>0.75115350000000047</v>
      </c>
      <c r="K140" s="4">
        <f>'All Raw'!J141</f>
        <v>1.5934050000000002</v>
      </c>
      <c r="L140" s="4">
        <f>'All Raw'!K141</f>
        <v>2.0487465</v>
      </c>
      <c r="M140" s="4">
        <f>'All Raw'!L141</f>
        <v>2.9000970000000001</v>
      </c>
      <c r="N140" s="4">
        <f>'All Raw'!M141</f>
        <v>1.034775</v>
      </c>
      <c r="O140" s="4">
        <f t="shared" si="7"/>
        <v>1.758619928571429</v>
      </c>
      <c r="P140" s="4">
        <f t="shared" si="8"/>
        <v>2.9000970000000001</v>
      </c>
      <c r="Q140">
        <v>460</v>
      </c>
      <c r="AO140">
        <v>13659</v>
      </c>
      <c r="AP140" s="29">
        <v>58.88</v>
      </c>
      <c r="AQ140">
        <v>503</v>
      </c>
    </row>
    <row r="141" spans="1:43" x14ac:dyDescent="0.3">
      <c r="A141">
        <f>'All Raw'!A142</f>
        <v>2</v>
      </c>
      <c r="B141">
        <f>'All Raw'!B142</f>
        <v>100</v>
      </c>
      <c r="C141" s="45" t="str">
        <f t="shared" si="6"/>
        <v>2-100</v>
      </c>
      <c r="D141">
        <f>'All Raw'!C142</f>
        <v>34442</v>
      </c>
      <c r="E141">
        <f>'All Raw'!D142</f>
        <v>25521</v>
      </c>
      <c r="F141" s="29">
        <f>'All Raw'!E142</f>
        <v>162</v>
      </c>
      <c r="G141" t="str">
        <f>'All Raw'!F142</f>
        <v>**</v>
      </c>
      <c r="H141" s="4">
        <f>'All Raw'!G142</f>
        <v>4.6492784999999994</v>
      </c>
      <c r="I141" s="4">
        <f>'All Raw'!H142</f>
        <v>1.6446104999999998</v>
      </c>
      <c r="J141" s="4">
        <f>'All Raw'!I142</f>
        <v>1.9231020000000008</v>
      </c>
      <c r="K141" s="4">
        <f>'All Raw'!J142</f>
        <v>3.5686845000000003</v>
      </c>
      <c r="L141" s="4">
        <f>'All Raw'!K142</f>
        <v>3.0431160000000004</v>
      </c>
      <c r="M141" s="4">
        <f>'All Raw'!L142</f>
        <v>5.5728000000000009</v>
      </c>
      <c r="N141" s="4">
        <f>'All Raw'!M142</f>
        <v>1.4561100000000002</v>
      </c>
      <c r="O141" s="4">
        <f t="shared" si="7"/>
        <v>3.122528785714286</v>
      </c>
      <c r="P141" s="4">
        <f t="shared" si="8"/>
        <v>5.5728000000000009</v>
      </c>
      <c r="Q141">
        <v>460</v>
      </c>
      <c r="AO141">
        <v>12281</v>
      </c>
      <c r="AP141" s="29">
        <v>157.5</v>
      </c>
      <c r="AQ141">
        <v>503</v>
      </c>
    </row>
    <row r="142" spans="1:43" x14ac:dyDescent="0.3">
      <c r="A142">
        <f>'All Raw'!A143</f>
        <v>2</v>
      </c>
      <c r="B142">
        <f>'All Raw'!B143</f>
        <v>101</v>
      </c>
      <c r="C142" s="45" t="str">
        <f t="shared" si="6"/>
        <v>2-101</v>
      </c>
      <c r="D142">
        <f>'All Raw'!C143</f>
        <v>34443</v>
      </c>
      <c r="E142">
        <f>'All Raw'!D143</f>
        <v>26030</v>
      </c>
      <c r="F142" s="29">
        <f>'All Raw'!E143</f>
        <v>164.5</v>
      </c>
      <c r="G142" t="str">
        <f>'All Raw'!F143</f>
        <v>**</v>
      </c>
      <c r="H142" s="4">
        <f>'All Raw'!G143</f>
        <v>4.9540005000000003</v>
      </c>
      <c r="I142" s="4">
        <f>'All Raw'!H143</f>
        <v>2.3765264999999998</v>
      </c>
      <c r="J142" s="4">
        <f>'All Raw'!I143</f>
        <v>2.1197429999999993</v>
      </c>
      <c r="K142" s="4">
        <f>'All Raw'!J143</f>
        <v>4.2349905000000012</v>
      </c>
      <c r="L142" s="4">
        <f>'All Raw'!K143</f>
        <v>3.7768410000000001</v>
      </c>
      <c r="M142" s="4">
        <f>'All Raw'!L143</f>
        <v>5.0658210000000015</v>
      </c>
      <c r="N142" s="4">
        <f>'All Raw'!M143</f>
        <v>1.8086895000000007</v>
      </c>
      <c r="O142" s="4">
        <f t="shared" si="7"/>
        <v>3.4766588571428576</v>
      </c>
      <c r="P142" s="4">
        <f t="shared" si="8"/>
        <v>5.0658210000000015</v>
      </c>
      <c r="Q142">
        <v>460</v>
      </c>
      <c r="AO142">
        <v>11438</v>
      </c>
      <c r="AP142" s="29">
        <v>164.5</v>
      </c>
      <c r="AQ142">
        <v>503</v>
      </c>
    </row>
    <row r="143" spans="1:43" x14ac:dyDescent="0.3">
      <c r="A143">
        <f>'All Raw'!A144</f>
        <v>2</v>
      </c>
      <c r="B143">
        <f>'All Raw'!B144</f>
        <v>102</v>
      </c>
      <c r="C143" s="45" t="str">
        <f t="shared" si="6"/>
        <v>2-102</v>
      </c>
      <c r="D143">
        <f>'All Raw'!C144</f>
        <v>34444</v>
      </c>
      <c r="E143">
        <f>'All Raw'!D144</f>
        <v>21848</v>
      </c>
      <c r="F143" s="29">
        <f>'All Raw'!E144</f>
        <v>156.4</v>
      </c>
      <c r="G143" t="str">
        <f>'All Raw'!F144</f>
        <v>**</v>
      </c>
      <c r="H143" s="4">
        <f>'All Raw'!G144</f>
        <v>4.9540005000000003</v>
      </c>
      <c r="I143" s="4">
        <f>'All Raw'!H144</f>
        <v>2.3765264999999998</v>
      </c>
      <c r="J143" s="4">
        <f>'All Raw'!I144</f>
        <v>2.1197429999999993</v>
      </c>
      <c r="K143" s="4">
        <f>'All Raw'!J144</f>
        <v>4.2349905000000012</v>
      </c>
      <c r="L143" s="4">
        <f>'All Raw'!K144</f>
        <v>3.7768410000000001</v>
      </c>
      <c r="M143" s="4">
        <f>'All Raw'!L144</f>
        <v>5.0658210000000015</v>
      </c>
      <c r="N143" s="4">
        <f>'All Raw'!M144</f>
        <v>1.8086895000000007</v>
      </c>
      <c r="O143" s="4">
        <f t="shared" si="7"/>
        <v>3.4766588571428576</v>
      </c>
      <c r="P143" s="4">
        <f t="shared" si="8"/>
        <v>5.0658210000000015</v>
      </c>
      <c r="Q143">
        <v>460</v>
      </c>
      <c r="AO143">
        <v>13192</v>
      </c>
      <c r="AP143" s="29">
        <v>133</v>
      </c>
      <c r="AQ143">
        <v>503</v>
      </c>
    </row>
    <row r="144" spans="1:43" x14ac:dyDescent="0.3">
      <c r="A144">
        <f>'All Raw'!A145</f>
        <v>2</v>
      </c>
      <c r="B144">
        <f>'All Raw'!B145</f>
        <v>103</v>
      </c>
      <c r="C144" s="45" t="str">
        <f t="shared" si="6"/>
        <v>2-103</v>
      </c>
      <c r="D144">
        <f>'All Raw'!C145</f>
        <v>34445</v>
      </c>
      <c r="E144">
        <f>'All Raw'!D145</f>
        <v>24064</v>
      </c>
      <c r="F144" s="29">
        <f>'All Raw'!E145</f>
        <v>164.3</v>
      </c>
      <c r="G144" t="str">
        <f>'All Raw'!F145</f>
        <v>**</v>
      </c>
      <c r="H144" s="4">
        <f>'All Raw'!G145</f>
        <v>4.9540005000000003</v>
      </c>
      <c r="I144" s="4">
        <f>'All Raw'!H145</f>
        <v>2.3765264999999998</v>
      </c>
      <c r="J144" s="4">
        <f>'All Raw'!I145</f>
        <v>2.1197429999999993</v>
      </c>
      <c r="K144" s="4">
        <f>'All Raw'!J145</f>
        <v>4.2349905000000012</v>
      </c>
      <c r="L144" s="4">
        <f>'All Raw'!K145</f>
        <v>3.7768410000000001</v>
      </c>
      <c r="M144" s="4">
        <f>'All Raw'!L145</f>
        <v>5.0658210000000015</v>
      </c>
      <c r="N144" s="4">
        <f>'All Raw'!M145</f>
        <v>1.8086895000000007</v>
      </c>
      <c r="O144" s="4">
        <f t="shared" si="7"/>
        <v>3.4766588571428576</v>
      </c>
      <c r="P144" s="4">
        <f t="shared" si="8"/>
        <v>5.0658210000000015</v>
      </c>
      <c r="Q144">
        <v>460</v>
      </c>
      <c r="AO144">
        <v>20814</v>
      </c>
      <c r="AP144" s="29">
        <v>241.8</v>
      </c>
      <c r="AQ144">
        <v>604</v>
      </c>
    </row>
    <row r="145" spans="1:43" x14ac:dyDescent="0.3">
      <c r="A145">
        <f>'All Raw'!A146</f>
        <v>2</v>
      </c>
      <c r="B145">
        <f>'All Raw'!B146</f>
        <v>104</v>
      </c>
      <c r="C145" s="45" t="str">
        <f t="shared" si="6"/>
        <v>2-104</v>
      </c>
      <c r="D145">
        <f>'All Raw'!C146</f>
        <v>34446</v>
      </c>
      <c r="E145">
        <f>'All Raw'!D146</f>
        <v>24596</v>
      </c>
      <c r="F145" s="29">
        <f>'All Raw'!E146</f>
        <v>162.1</v>
      </c>
      <c r="G145" t="str">
        <f>'All Raw'!F146</f>
        <v>**</v>
      </c>
      <c r="H145" s="4">
        <f>'All Raw'!G146</f>
        <v>3.6938700000000004</v>
      </c>
      <c r="I145" s="4">
        <f>'All Raw'!H146</f>
        <v>1.6770375</v>
      </c>
      <c r="J145" s="4">
        <f>'All Raw'!I146</f>
        <v>1.5023070000000001</v>
      </c>
      <c r="K145" s="4">
        <f>'All Raw'!J146</f>
        <v>2.7124335000000004</v>
      </c>
      <c r="L145" s="4">
        <f>'All Raw'!K146</f>
        <v>2.2975785000000002</v>
      </c>
      <c r="M145" s="4">
        <f>'All Raw'!L146</f>
        <v>2.6786025000000007</v>
      </c>
      <c r="N145" s="4">
        <f>'All Raw'!M146</f>
        <v>1.4310134999999997</v>
      </c>
      <c r="O145" s="4">
        <f t="shared" si="7"/>
        <v>2.2846917857142861</v>
      </c>
      <c r="P145" s="4">
        <f t="shared" si="8"/>
        <v>3.6938700000000004</v>
      </c>
      <c r="Q145">
        <v>460</v>
      </c>
      <c r="AO145">
        <v>10418</v>
      </c>
      <c r="AP145" s="29">
        <v>328.4</v>
      </c>
      <c r="AQ145">
        <v>604</v>
      </c>
    </row>
    <row r="146" spans="1:43" x14ac:dyDescent="0.3">
      <c r="A146">
        <f>'All Raw'!A147</f>
        <v>2</v>
      </c>
      <c r="B146">
        <f>'All Raw'!B147</f>
        <v>105</v>
      </c>
      <c r="C146" s="45" t="str">
        <f t="shared" si="6"/>
        <v>2-105</v>
      </c>
      <c r="D146">
        <f>'All Raw'!C147</f>
        <v>34447</v>
      </c>
      <c r="E146">
        <f>'All Raw'!D147</f>
        <v>24659</v>
      </c>
      <c r="F146" s="29">
        <f>'All Raw'!E147</f>
        <v>162</v>
      </c>
      <c r="G146" t="str">
        <f>'All Raw'!F147</f>
        <v>**</v>
      </c>
      <c r="H146" s="4">
        <f>'All Raw'!G147</f>
        <v>3.2338574999999996</v>
      </c>
      <c r="I146" s="4">
        <f>'All Raw'!H147</f>
        <v>1.7074935</v>
      </c>
      <c r="J146" s="4">
        <f>'All Raw'!I147</f>
        <v>1.1326365000000007</v>
      </c>
      <c r="K146" s="4">
        <f>'All Raw'!J147</f>
        <v>2.4407999999999999</v>
      </c>
      <c r="L146" s="4">
        <f>'All Raw'!K147</f>
        <v>2.332989</v>
      </c>
      <c r="M146" s="4">
        <f>'All Raw'!L147</f>
        <v>2.5358670000000001</v>
      </c>
      <c r="N146" s="4">
        <f>'All Raw'!M147</f>
        <v>1.1854214999999995</v>
      </c>
      <c r="O146" s="4">
        <f t="shared" si="7"/>
        <v>2.0812949999999999</v>
      </c>
      <c r="P146" s="4">
        <f t="shared" si="8"/>
        <v>3.2338574999999996</v>
      </c>
      <c r="Q146">
        <v>460</v>
      </c>
      <c r="AO146">
        <v>0</v>
      </c>
      <c r="AP146" s="29">
        <v>337</v>
      </c>
      <c r="AQ146">
        <v>604</v>
      </c>
    </row>
    <row r="147" spans="1:43" x14ac:dyDescent="0.3">
      <c r="A147">
        <f>'All Raw'!A148</f>
        <v>2</v>
      </c>
      <c r="B147">
        <f>'All Raw'!B148</f>
        <v>106</v>
      </c>
      <c r="C147" s="45" t="str">
        <f t="shared" si="6"/>
        <v>2-106</v>
      </c>
      <c r="D147">
        <f>'All Raw'!C148</f>
        <v>34448</v>
      </c>
      <c r="E147">
        <f>'All Raw'!D148</f>
        <v>21997</v>
      </c>
      <c r="F147" s="29">
        <f>'All Raw'!E148</f>
        <v>163.19999999999999</v>
      </c>
      <c r="G147" t="str">
        <f>'All Raw'!F148</f>
        <v>**</v>
      </c>
      <c r="H147" s="4">
        <f>'All Raw'!G148</f>
        <v>2.9075220000000002</v>
      </c>
      <c r="I147" s="4">
        <f>'All Raw'!H148</f>
        <v>1.6112115000000009</v>
      </c>
      <c r="J147" s="4">
        <f>'All Raw'!I148</f>
        <v>1.2722535000000004</v>
      </c>
      <c r="K147" s="4">
        <f>'All Raw'!J148</f>
        <v>2.214432</v>
      </c>
      <c r="L147" s="4">
        <f>'All Raw'!K148</f>
        <v>2.4352785000000008</v>
      </c>
      <c r="M147" s="4">
        <f>'All Raw'!L148</f>
        <v>2.3094450000000002</v>
      </c>
      <c r="N147" s="4">
        <f>'All Raw'!M148</f>
        <v>1.1046374999999997</v>
      </c>
      <c r="O147" s="4">
        <f t="shared" si="7"/>
        <v>1.9792542857142859</v>
      </c>
      <c r="P147" s="4">
        <f t="shared" si="8"/>
        <v>2.9075220000000002</v>
      </c>
      <c r="Q147">
        <v>460</v>
      </c>
      <c r="AO147">
        <v>16028</v>
      </c>
      <c r="AP147" s="29">
        <v>306.8</v>
      </c>
      <c r="AQ147">
        <v>604</v>
      </c>
    </row>
    <row r="148" spans="1:43" x14ac:dyDescent="0.3">
      <c r="A148">
        <f>'All Raw'!A149</f>
        <v>2</v>
      </c>
      <c r="B148">
        <f>'All Raw'!B149</f>
        <v>107</v>
      </c>
      <c r="C148" s="45" t="str">
        <f t="shared" si="6"/>
        <v>2-107</v>
      </c>
      <c r="D148">
        <f>'All Raw'!C149</f>
        <v>34449</v>
      </c>
      <c r="E148">
        <f>'All Raw'!D149</f>
        <v>25301</v>
      </c>
      <c r="F148" s="29">
        <f>'All Raw'!E149</f>
        <v>165.1</v>
      </c>
      <c r="G148" t="str">
        <f>'All Raw'!F149</f>
        <v>**</v>
      </c>
      <c r="H148" s="4">
        <f>'All Raw'!G149</f>
        <v>2.9429055000000006</v>
      </c>
      <c r="I148" s="4">
        <f>'All Raw'!H149</f>
        <v>1.6544384999999999</v>
      </c>
      <c r="J148" s="4">
        <f>'All Raw'!I149</f>
        <v>1.3607324999999995</v>
      </c>
      <c r="K148" s="4">
        <f>'All Raw'!J149</f>
        <v>2.2380569999999995</v>
      </c>
      <c r="L148" s="4">
        <f>'All Raw'!K149</f>
        <v>2.4087239999999999</v>
      </c>
      <c r="M148" s="4">
        <f>'All Raw'!L149</f>
        <v>2.3714640000000005</v>
      </c>
      <c r="N148" s="4">
        <f>'All Raw'!M149</f>
        <v>1.289115</v>
      </c>
      <c r="O148" s="4">
        <f t="shared" si="7"/>
        <v>2.0379194999999997</v>
      </c>
      <c r="P148" s="4">
        <f t="shared" si="8"/>
        <v>2.9429055000000006</v>
      </c>
      <c r="Q148">
        <v>460</v>
      </c>
      <c r="AO148">
        <v>15885</v>
      </c>
      <c r="AP148" s="29">
        <v>305.7</v>
      </c>
      <c r="AQ148">
        <v>604</v>
      </c>
    </row>
    <row r="149" spans="1:43" x14ac:dyDescent="0.3">
      <c r="A149">
        <f>'All Raw'!A150</f>
        <v>2</v>
      </c>
      <c r="B149">
        <f>'All Raw'!B150</f>
        <v>108</v>
      </c>
      <c r="C149" s="45" t="str">
        <f t="shared" si="6"/>
        <v>2-108</v>
      </c>
      <c r="D149">
        <f>'All Raw'!C150</f>
        <v>34450</v>
      </c>
      <c r="E149">
        <f>'All Raw'!D150</f>
        <v>24578</v>
      </c>
      <c r="F149" s="29">
        <f>'All Raw'!E150</f>
        <v>162</v>
      </c>
      <c r="G149" t="str">
        <f>'All Raw'!F150</f>
        <v>**</v>
      </c>
      <c r="H149" s="4">
        <f>'All Raw'!G150</f>
        <v>3.5464229999999999</v>
      </c>
      <c r="I149" s="4">
        <f>'All Raw'!H150</f>
        <v>1.599426</v>
      </c>
      <c r="J149" s="4">
        <f>'All Raw'!I150</f>
        <v>1.2535560000000003</v>
      </c>
      <c r="K149" s="4">
        <f>'All Raw'!J150</f>
        <v>2.2764374999999997</v>
      </c>
      <c r="L149" s="4">
        <f>'All Raw'!K150</f>
        <v>2.5228125000000001</v>
      </c>
      <c r="M149" s="4">
        <f>'All Raw'!L150</f>
        <v>2.4767909999999995</v>
      </c>
      <c r="N149" s="4">
        <f>'All Raw'!M150</f>
        <v>1.0686195000000003</v>
      </c>
      <c r="O149" s="4">
        <f t="shared" si="7"/>
        <v>2.1062950714285718</v>
      </c>
      <c r="P149" s="4">
        <f t="shared" si="8"/>
        <v>3.5464229999999999</v>
      </c>
      <c r="Q149">
        <v>460</v>
      </c>
      <c r="AO149">
        <v>21116</v>
      </c>
      <c r="AP149" s="29">
        <v>359.6</v>
      </c>
      <c r="AQ149">
        <v>604</v>
      </c>
    </row>
    <row r="150" spans="1:43" x14ac:dyDescent="0.3">
      <c r="A150">
        <f>'All Raw'!A151</f>
        <v>2</v>
      </c>
      <c r="B150">
        <f>'All Raw'!B151</f>
        <v>109</v>
      </c>
      <c r="C150" s="45" t="str">
        <f t="shared" si="6"/>
        <v>2-109</v>
      </c>
      <c r="D150">
        <f>'All Raw'!C151</f>
        <v>34451</v>
      </c>
      <c r="E150">
        <f>'All Raw'!D151</f>
        <v>17638</v>
      </c>
      <c r="F150" s="29">
        <f>'All Raw'!E151</f>
        <v>163</v>
      </c>
      <c r="G150" t="str">
        <f>'All Raw'!F151</f>
        <v>**</v>
      </c>
      <c r="H150" s="4">
        <f>'All Raw'!G151</f>
        <v>2.5320465000000008</v>
      </c>
      <c r="I150" s="4">
        <f>'All Raw'!H151</f>
        <v>1.5404715000000009</v>
      </c>
      <c r="J150" s="4">
        <f>'All Raw'!I151</f>
        <v>1.4187285000000005</v>
      </c>
      <c r="K150" s="4">
        <f>'All Raw'!J151</f>
        <v>1.9949490000000001</v>
      </c>
      <c r="L150" s="4">
        <f>'All Raw'!K151</f>
        <v>2.2975785000000002</v>
      </c>
      <c r="M150" s="4">
        <f>'All Raw'!L151</f>
        <v>2.5102709999999999</v>
      </c>
      <c r="N150" s="4">
        <f>'All Raw'!M151</f>
        <v>1.2072375000000004</v>
      </c>
      <c r="O150" s="4">
        <f t="shared" si="7"/>
        <v>1.9287546428571429</v>
      </c>
      <c r="P150" s="4">
        <f t="shared" si="8"/>
        <v>2.5320465000000008</v>
      </c>
      <c r="Q150">
        <v>460</v>
      </c>
      <c r="AO150">
        <v>19308</v>
      </c>
      <c r="AP150" s="29">
        <v>358.5</v>
      </c>
      <c r="AQ150">
        <v>604</v>
      </c>
    </row>
    <row r="151" spans="1:43" x14ac:dyDescent="0.3">
      <c r="A151">
        <f>'All Raw'!A152</f>
        <v>2</v>
      </c>
      <c r="B151">
        <f>'All Raw'!B152</f>
        <v>110</v>
      </c>
      <c r="C151" s="45" t="str">
        <f t="shared" si="6"/>
        <v>2-110</v>
      </c>
      <c r="D151">
        <f>'All Raw'!C152</f>
        <v>34452</v>
      </c>
      <c r="E151">
        <f>'All Raw'!D152</f>
        <v>23331</v>
      </c>
      <c r="F151" s="29">
        <f>'All Raw'!E152</f>
        <v>162.30000000000001</v>
      </c>
      <c r="G151" t="str">
        <f>'All Raw'!F152</f>
        <v>**</v>
      </c>
      <c r="H151" s="4">
        <f>'All Raw'!G152</f>
        <v>2.8554255000000008</v>
      </c>
      <c r="I151" s="4">
        <f>'All Raw'!H152</f>
        <v>1.8135900000000007</v>
      </c>
      <c r="J151" s="4">
        <f>'All Raw'!I152</f>
        <v>1.2683115</v>
      </c>
      <c r="K151" s="4">
        <f>'All Raw'!J152</f>
        <v>2.0983049999999999</v>
      </c>
      <c r="L151" s="4">
        <f>'All Raw'!K152</f>
        <v>2.3290604999999998</v>
      </c>
      <c r="M151" s="4">
        <f>'All Raw'!L152</f>
        <v>2.0879640000000004</v>
      </c>
      <c r="N151" s="4">
        <f>'All Raw'!M152</f>
        <v>1.2247199999999996</v>
      </c>
      <c r="O151" s="4">
        <f t="shared" si="7"/>
        <v>1.9539109285714285</v>
      </c>
      <c r="P151" s="4">
        <f t="shared" si="8"/>
        <v>2.8554255000000008</v>
      </c>
      <c r="Q151">
        <v>460</v>
      </c>
      <c r="AO151">
        <v>27603</v>
      </c>
      <c r="AP151" s="29">
        <v>358.6</v>
      </c>
    </row>
  </sheetData>
  <sortState xmlns:xlrd2="http://schemas.microsoft.com/office/spreadsheetml/2017/richdata2" ref="AO2:AQ151">
    <sortCondition ref="AQ2:AQ151"/>
  </sortState>
  <conditionalFormatting sqref="H2:N1048576">
    <cfRule type="cellIs" dxfId="18" priority="2" operator="greaterThan">
      <formula>4</formula>
    </cfRule>
    <cfRule type="cellIs" dxfId="17" priority="3" operator="between">
      <formula>1.2</formula>
      <formula>4</formula>
    </cfRule>
    <cfRule type="cellIs" dxfId="16" priority="4" operator="lessThan">
      <formula>1.2</formula>
    </cfRule>
  </conditionalFormatting>
  <conditionalFormatting sqref="AP1:AP1048576">
    <cfRule type="cellIs" dxfId="15" priority="1" operator="greaterThan">
      <formula>50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B5D6F-C68A-4FBC-A303-348EA5564F48}">
  <sheetPr codeName="Sheet3"/>
  <dimension ref="A2:BQ191"/>
  <sheetViews>
    <sheetView topLeftCell="X103" zoomScale="119" zoomScaleNormal="100" workbookViewId="0">
      <selection activeCell="AL38" sqref="AL38"/>
    </sheetView>
  </sheetViews>
  <sheetFormatPr defaultRowHeight="14.4" x14ac:dyDescent="0.3"/>
  <cols>
    <col min="3" max="13" width="8.88671875" style="5"/>
    <col min="18" max="27" width="8.88671875" style="4"/>
    <col min="42" max="42" width="12.5546875" bestFit="1" customWidth="1"/>
  </cols>
  <sheetData>
    <row r="2" spans="1:35" ht="15" thickBot="1" x14ac:dyDescent="0.35">
      <c r="C2"/>
      <c r="D2" s="5" t="s">
        <v>0</v>
      </c>
      <c r="E2" s="5" t="s">
        <v>123</v>
      </c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/>
      <c r="O2" t="s">
        <v>8</v>
      </c>
      <c r="P2" t="s">
        <v>11</v>
      </c>
      <c r="Q2" t="s">
        <v>12</v>
      </c>
      <c r="R2" t="s">
        <v>12</v>
      </c>
      <c r="S2"/>
      <c r="T2"/>
      <c r="U2"/>
      <c r="AB2" s="4"/>
    </row>
    <row r="3" spans="1:35" ht="15.6" thickTop="1" thickBot="1" x14ac:dyDescent="0.35">
      <c r="A3" s="34">
        <v>1</v>
      </c>
      <c r="B3" s="34">
        <v>6</v>
      </c>
      <c r="C3" s="36">
        <v>27880</v>
      </c>
      <c r="D3" s="6">
        <v>10015</v>
      </c>
      <c r="E3" s="7">
        <v>30.8</v>
      </c>
      <c r="F3" s="26"/>
      <c r="G3" s="8">
        <v>1.9E-2</v>
      </c>
      <c r="H3" s="9">
        <v>2.7E-2</v>
      </c>
      <c r="I3" s="8">
        <v>1.2999999999999999E-2</v>
      </c>
      <c r="J3" s="8">
        <v>1.7999999999999999E-2</v>
      </c>
      <c r="K3" s="9">
        <v>1.7000000000000001E-2</v>
      </c>
      <c r="L3" s="8">
        <v>2.3E-2</v>
      </c>
      <c r="M3" s="9">
        <v>2.1999999999999999E-2</v>
      </c>
      <c r="N3" s="30">
        <v>240</v>
      </c>
      <c r="O3" s="4">
        <f>AVERAGE(G3:M3)</f>
        <v>1.9857142857142854E-2</v>
      </c>
      <c r="P3" s="4">
        <f t="shared" ref="P3:P13" si="0">MAX(G3:M3)</f>
        <v>2.7E-2</v>
      </c>
      <c r="Q3">
        <f>CORREL(O3:O13,E3:E13)</f>
        <v>-0.14619068830373777</v>
      </c>
      <c r="R3">
        <f>CORREL(D3:D13,O3:O13)</f>
        <v>-0.4527950957627716</v>
      </c>
      <c r="S3"/>
      <c r="T3"/>
      <c r="U3"/>
      <c r="AB3" s="4"/>
      <c r="AC3" s="4"/>
      <c r="AD3" s="4"/>
      <c r="AG3">
        <f>CORREL(E3:E13,P3:P13)</f>
        <v>-0.13461663587142061</v>
      </c>
      <c r="AH3">
        <v>0</v>
      </c>
      <c r="AI3">
        <v>0</v>
      </c>
    </row>
    <row r="4" spans="1:35" ht="15.6" thickTop="1" thickBot="1" x14ac:dyDescent="0.35">
      <c r="A4" s="34">
        <v>1</v>
      </c>
      <c r="B4" s="35">
        <v>7</v>
      </c>
      <c r="C4" s="32">
        <v>27881</v>
      </c>
      <c r="D4" s="10">
        <v>10093</v>
      </c>
      <c r="E4" s="11">
        <v>31.2</v>
      </c>
      <c r="F4" s="26"/>
      <c r="G4" s="12">
        <v>1.7000000000000001E-2</v>
      </c>
      <c r="H4" s="13">
        <v>2.9000000000000001E-2</v>
      </c>
      <c r="I4" s="12">
        <v>1.2E-2</v>
      </c>
      <c r="J4" s="12">
        <v>1.9E-2</v>
      </c>
      <c r="K4" s="13">
        <v>2.1000000000000001E-2</v>
      </c>
      <c r="L4" s="12">
        <v>2.1999999999999999E-2</v>
      </c>
      <c r="M4" s="13">
        <v>2.5999999999999999E-2</v>
      </c>
      <c r="N4" s="30">
        <v>240</v>
      </c>
      <c r="O4" s="4">
        <f t="shared" ref="O4:O13" si="1">AVERAGE(G4:M4)</f>
        <v>2.0857142857142855E-2</v>
      </c>
      <c r="P4" s="4">
        <f t="shared" si="0"/>
        <v>2.9000000000000001E-2</v>
      </c>
      <c r="R4"/>
      <c r="S4"/>
      <c r="T4"/>
      <c r="U4"/>
      <c r="AB4" s="4"/>
      <c r="AC4" s="4"/>
      <c r="AD4" s="4"/>
      <c r="AH4">
        <v>240</v>
      </c>
      <c r="AI4" s="4">
        <f>MEDIAN(O3:O13)</f>
        <v>1.8142857142857145E-2</v>
      </c>
    </row>
    <row r="5" spans="1:35" ht="15.6" thickTop="1" thickBot="1" x14ac:dyDescent="0.35">
      <c r="A5" s="34">
        <v>1</v>
      </c>
      <c r="B5" s="35">
        <v>2</v>
      </c>
      <c r="C5" s="32">
        <v>27876</v>
      </c>
      <c r="D5" s="10">
        <v>10153</v>
      </c>
      <c r="E5" s="11">
        <v>29.2</v>
      </c>
      <c r="F5" s="26"/>
      <c r="G5" s="12">
        <v>1.7999999999999999E-2</v>
      </c>
      <c r="H5" s="13">
        <v>0.02</v>
      </c>
      <c r="I5" s="12">
        <v>0.02</v>
      </c>
      <c r="J5" s="12">
        <v>2.8000000000000001E-2</v>
      </c>
      <c r="K5" s="13">
        <v>3.1E-2</v>
      </c>
      <c r="L5" s="12">
        <v>3.3000000000000002E-2</v>
      </c>
      <c r="M5" s="13">
        <v>6.8000000000000005E-2</v>
      </c>
      <c r="N5" s="30">
        <v>240</v>
      </c>
      <c r="O5" s="4">
        <f t="shared" si="1"/>
        <v>3.1142857142857142E-2</v>
      </c>
      <c r="P5" s="4">
        <f t="shared" si="0"/>
        <v>6.8000000000000005E-2</v>
      </c>
      <c r="Q5" s="4"/>
      <c r="R5"/>
      <c r="S5"/>
      <c r="T5"/>
      <c r="U5"/>
      <c r="AB5" s="4"/>
      <c r="AC5" s="4"/>
      <c r="AD5" s="4"/>
      <c r="AH5">
        <v>487</v>
      </c>
      <c r="AI5" s="4">
        <f>MEDIAN(O15:O24)</f>
        <v>1.3704999999999998</v>
      </c>
    </row>
    <row r="6" spans="1:35" ht="15.6" thickTop="1" thickBot="1" x14ac:dyDescent="0.35">
      <c r="A6" s="34">
        <v>1</v>
      </c>
      <c r="B6" s="35">
        <v>1</v>
      </c>
      <c r="C6" s="32">
        <v>27875</v>
      </c>
      <c r="D6" s="10">
        <v>10446</v>
      </c>
      <c r="E6" s="11">
        <v>31.4</v>
      </c>
      <c r="F6" s="26"/>
      <c r="G6" s="12">
        <v>8.0000000000000002E-3</v>
      </c>
      <c r="H6" s="13">
        <v>8.0000000000000002E-3</v>
      </c>
      <c r="I6" s="12">
        <v>5.0000000000000001E-3</v>
      </c>
      <c r="J6" s="12">
        <v>8.0000000000000002E-3</v>
      </c>
      <c r="K6" s="13">
        <v>0.01</v>
      </c>
      <c r="L6" s="12">
        <v>0.01</v>
      </c>
      <c r="M6" s="13">
        <v>8.0000000000000002E-3</v>
      </c>
      <c r="N6" s="30">
        <v>240</v>
      </c>
      <c r="O6" s="4">
        <f t="shared" si="1"/>
        <v>8.1428571428571427E-3</v>
      </c>
      <c r="P6" s="4">
        <f t="shared" si="0"/>
        <v>0.01</v>
      </c>
      <c r="R6"/>
      <c r="S6"/>
      <c r="T6"/>
      <c r="U6"/>
      <c r="AB6" s="4"/>
      <c r="AC6" s="4"/>
      <c r="AD6" s="4"/>
    </row>
    <row r="7" spans="1:35" ht="15.6" thickTop="1" thickBot="1" x14ac:dyDescent="0.35">
      <c r="A7" s="34">
        <v>1</v>
      </c>
      <c r="B7" s="35">
        <v>9</v>
      </c>
      <c r="C7" s="32">
        <v>27883</v>
      </c>
      <c r="D7" s="10">
        <v>10985</v>
      </c>
      <c r="E7" s="11">
        <v>33.6</v>
      </c>
      <c r="F7" s="26"/>
      <c r="G7" s="12">
        <v>1.4E-2</v>
      </c>
      <c r="H7" s="13">
        <v>1.7000000000000001E-2</v>
      </c>
      <c r="I7" s="12">
        <v>1.0999999999999999E-2</v>
      </c>
      <c r="J7" s="12">
        <v>1.9E-2</v>
      </c>
      <c r="K7" s="13">
        <v>1.4E-2</v>
      </c>
      <c r="L7" s="12">
        <v>0.02</v>
      </c>
      <c r="M7" s="13">
        <v>1.4999999999999999E-2</v>
      </c>
      <c r="N7" s="30">
        <v>240</v>
      </c>
      <c r="O7" s="4">
        <f t="shared" si="1"/>
        <v>1.5714285714285715E-2</v>
      </c>
      <c r="P7" s="4">
        <f t="shared" si="0"/>
        <v>0.02</v>
      </c>
      <c r="Q7" t="s">
        <v>74</v>
      </c>
      <c r="R7"/>
      <c r="S7"/>
      <c r="T7"/>
      <c r="U7"/>
      <c r="AB7" s="4"/>
      <c r="AC7" s="4"/>
      <c r="AD7" s="4"/>
      <c r="AH7">
        <v>0</v>
      </c>
      <c r="AI7">
        <v>0</v>
      </c>
    </row>
    <row r="8" spans="1:35" ht="15.6" thickTop="1" thickBot="1" x14ac:dyDescent="0.35">
      <c r="A8" s="34">
        <v>1</v>
      </c>
      <c r="B8" s="35">
        <v>8</v>
      </c>
      <c r="C8" s="32">
        <v>27882</v>
      </c>
      <c r="D8" s="10">
        <v>11047</v>
      </c>
      <c r="E8" s="11">
        <v>28.2</v>
      </c>
      <c r="F8" s="26"/>
      <c r="G8" s="12">
        <v>2.9000000000000001E-2</v>
      </c>
      <c r="H8" s="13">
        <v>2.7E-2</v>
      </c>
      <c r="I8" s="12">
        <v>2.3E-2</v>
      </c>
      <c r="J8" s="12">
        <v>2.9000000000000001E-2</v>
      </c>
      <c r="K8" s="13">
        <v>1.7000000000000001E-2</v>
      </c>
      <c r="L8" s="12">
        <v>2.7E-2</v>
      </c>
      <c r="M8" s="13">
        <v>2.3E-2</v>
      </c>
      <c r="N8" s="30">
        <v>240</v>
      </c>
      <c r="O8" s="4">
        <f t="shared" si="1"/>
        <v>2.4999999999999998E-2</v>
      </c>
      <c r="P8" s="4">
        <f t="shared" si="0"/>
        <v>2.9000000000000001E-2</v>
      </c>
      <c r="R8"/>
      <c r="S8"/>
      <c r="T8"/>
      <c r="U8"/>
      <c r="AB8" s="4"/>
      <c r="AC8" s="4"/>
      <c r="AD8" s="4"/>
      <c r="AH8">
        <v>243</v>
      </c>
      <c r="AI8" s="4">
        <f>MEDIAN(O26:O35)</f>
        <v>0.11542857142857144</v>
      </c>
    </row>
    <row r="9" spans="1:35" ht="15.6" thickTop="1" thickBot="1" x14ac:dyDescent="0.35">
      <c r="A9" s="34">
        <v>1</v>
      </c>
      <c r="B9" s="35">
        <v>10</v>
      </c>
      <c r="C9" s="32">
        <v>27884</v>
      </c>
      <c r="D9" s="10">
        <v>11355</v>
      </c>
      <c r="E9" s="11">
        <v>28.1</v>
      </c>
      <c r="F9" s="26"/>
      <c r="G9" s="12">
        <v>2.3E-2</v>
      </c>
      <c r="H9" s="13">
        <v>2.8000000000000001E-2</v>
      </c>
      <c r="I9" s="12">
        <v>1.6E-2</v>
      </c>
      <c r="J9" s="12">
        <v>2.8000000000000001E-2</v>
      </c>
      <c r="K9" s="13">
        <v>2.3E-2</v>
      </c>
      <c r="L9" s="12">
        <v>2.1999999999999999E-2</v>
      </c>
      <c r="M9" s="13">
        <v>2.5999999999999999E-2</v>
      </c>
      <c r="N9" s="30">
        <v>240</v>
      </c>
      <c r="O9" s="4">
        <f t="shared" si="1"/>
        <v>2.3714285714285712E-2</v>
      </c>
      <c r="P9" s="4">
        <f t="shared" si="0"/>
        <v>2.8000000000000001E-2</v>
      </c>
      <c r="R9"/>
      <c r="S9"/>
      <c r="T9"/>
      <c r="U9"/>
      <c r="AB9" s="4"/>
      <c r="AC9" s="4"/>
      <c r="AD9" s="4"/>
      <c r="AH9">
        <v>485</v>
      </c>
      <c r="AI9" s="4">
        <f>MEDIAN(O37:O46)</f>
        <v>2.2695714285714286</v>
      </c>
    </row>
    <row r="10" spans="1:35" ht="15.6" thickTop="1" thickBot="1" x14ac:dyDescent="0.35">
      <c r="A10" s="34">
        <v>1</v>
      </c>
      <c r="B10" s="35">
        <v>3</v>
      </c>
      <c r="C10" s="32">
        <v>27877</v>
      </c>
      <c r="D10" s="10">
        <v>11457</v>
      </c>
      <c r="E10" s="11">
        <v>19.8</v>
      </c>
      <c r="F10" s="26"/>
      <c r="G10" s="12">
        <v>2.1999999999999999E-2</v>
      </c>
      <c r="H10" s="13">
        <v>1.2E-2</v>
      </c>
      <c r="I10" s="12">
        <v>1.6E-2</v>
      </c>
      <c r="J10" s="12">
        <v>0.01</v>
      </c>
      <c r="K10" s="13">
        <v>8.9999999999999993E-3</v>
      </c>
      <c r="L10" s="12">
        <v>8.9999999999999993E-3</v>
      </c>
      <c r="M10" s="13">
        <v>7.0000000000000001E-3</v>
      </c>
      <c r="N10" s="30">
        <v>240</v>
      </c>
      <c r="O10" s="4">
        <f t="shared" si="1"/>
        <v>1.2142857142857144E-2</v>
      </c>
      <c r="P10" s="4">
        <f t="shared" si="0"/>
        <v>2.1999999999999999E-2</v>
      </c>
      <c r="R10"/>
      <c r="S10"/>
      <c r="T10"/>
      <c r="U10"/>
      <c r="AB10" s="4"/>
      <c r="AC10" s="4"/>
      <c r="AD10" s="4"/>
    </row>
    <row r="11" spans="1:35" ht="15.6" thickTop="1" thickBot="1" x14ac:dyDescent="0.35">
      <c r="A11" s="34">
        <v>1</v>
      </c>
      <c r="B11" s="35">
        <v>4</v>
      </c>
      <c r="C11" s="32">
        <v>27878</v>
      </c>
      <c r="D11" s="10">
        <v>11547</v>
      </c>
      <c r="E11" s="11">
        <v>26.1</v>
      </c>
      <c r="F11" s="26"/>
      <c r="G11" s="12">
        <v>1.2E-2</v>
      </c>
      <c r="H11" s="13">
        <v>1.2999999999999999E-2</v>
      </c>
      <c r="I11" s="12">
        <v>8.0000000000000002E-3</v>
      </c>
      <c r="J11" s="12">
        <v>1.0999999999999999E-2</v>
      </c>
      <c r="K11" s="13">
        <v>1.2999999999999999E-2</v>
      </c>
      <c r="L11" s="12">
        <v>0.01</v>
      </c>
      <c r="M11" s="13">
        <v>1.0999999999999999E-2</v>
      </c>
      <c r="N11" s="30">
        <v>240</v>
      </c>
      <c r="O11" s="4">
        <f t="shared" si="1"/>
        <v>1.114285714285714E-2</v>
      </c>
      <c r="P11" s="4">
        <f t="shared" si="0"/>
        <v>1.2999999999999999E-2</v>
      </c>
      <c r="R11"/>
      <c r="S11"/>
      <c r="T11"/>
      <c r="U11"/>
      <c r="AB11" s="4"/>
      <c r="AC11" s="4"/>
      <c r="AD11" s="4"/>
      <c r="AH11">
        <v>600</v>
      </c>
      <c r="AI11">
        <v>6.4</v>
      </c>
    </row>
    <row r="12" spans="1:35" ht="15.6" thickTop="1" thickBot="1" x14ac:dyDescent="0.35">
      <c r="A12" s="34">
        <v>1</v>
      </c>
      <c r="B12" s="35">
        <v>5</v>
      </c>
      <c r="C12" s="32">
        <v>27879</v>
      </c>
      <c r="D12" s="10">
        <v>11553</v>
      </c>
      <c r="E12" s="11">
        <v>25.2</v>
      </c>
      <c r="F12" s="26"/>
      <c r="G12" s="12">
        <v>1.4E-2</v>
      </c>
      <c r="H12" s="13">
        <v>1.2999999999999999E-2</v>
      </c>
      <c r="I12" s="12">
        <v>1.6E-2</v>
      </c>
      <c r="J12" s="12">
        <v>1.4999999999999999E-2</v>
      </c>
      <c r="K12" s="13">
        <v>1.9E-2</v>
      </c>
      <c r="L12" s="12">
        <v>2.5999999999999999E-2</v>
      </c>
      <c r="M12" s="13">
        <v>2.4E-2</v>
      </c>
      <c r="N12" s="30">
        <v>240</v>
      </c>
      <c r="O12" s="4">
        <f t="shared" si="1"/>
        <v>1.8142857142857145E-2</v>
      </c>
      <c r="P12" s="4">
        <f t="shared" si="0"/>
        <v>2.5999999999999999E-2</v>
      </c>
      <c r="R12"/>
      <c r="S12"/>
      <c r="T12"/>
      <c r="U12"/>
      <c r="AB12" s="4"/>
      <c r="AC12" s="4"/>
      <c r="AD12" s="4"/>
    </row>
    <row r="13" spans="1:35" ht="15.6" thickTop="1" thickBot="1" x14ac:dyDescent="0.35">
      <c r="A13" s="34">
        <v>1</v>
      </c>
      <c r="B13" s="31">
        <v>11</v>
      </c>
      <c r="C13" s="33">
        <v>27885</v>
      </c>
      <c r="D13" s="14">
        <v>13768</v>
      </c>
      <c r="E13" s="15">
        <v>42.9</v>
      </c>
      <c r="F13" s="26"/>
      <c r="G13" s="16">
        <v>1.4999999999999999E-2</v>
      </c>
      <c r="H13" s="17">
        <v>1.6E-2</v>
      </c>
      <c r="I13" s="16">
        <v>7.0000000000000001E-3</v>
      </c>
      <c r="J13" s="16">
        <v>8.9999999999999993E-3</v>
      </c>
      <c r="K13" s="17">
        <v>8.9999999999999993E-3</v>
      </c>
      <c r="L13" s="16">
        <v>0.01</v>
      </c>
      <c r="M13" s="17">
        <v>8.9999999999999993E-3</v>
      </c>
      <c r="N13" s="30">
        <v>240</v>
      </c>
      <c r="O13" s="4">
        <f t="shared" si="1"/>
        <v>1.0714285714285714E-2</v>
      </c>
      <c r="P13" s="4">
        <f t="shared" si="0"/>
        <v>1.6E-2</v>
      </c>
      <c r="R13"/>
      <c r="S13"/>
      <c r="T13"/>
      <c r="U13"/>
      <c r="AB13" s="4"/>
      <c r="AC13" s="4"/>
      <c r="AD13" s="4"/>
    </row>
    <row r="14" spans="1:35" ht="15" thickBot="1" x14ac:dyDescent="0.35">
      <c r="C14"/>
      <c r="D14" s="5" t="s">
        <v>0</v>
      </c>
      <c r="E14" s="5" t="s">
        <v>123</v>
      </c>
      <c r="G14" s="5" t="s">
        <v>1</v>
      </c>
      <c r="H14" s="5" t="s">
        <v>2</v>
      </c>
      <c r="I14" s="5" t="s">
        <v>3</v>
      </c>
      <c r="J14" s="5" t="s">
        <v>4</v>
      </c>
      <c r="K14" s="5" t="s">
        <v>5</v>
      </c>
      <c r="L14" s="5" t="s">
        <v>6</v>
      </c>
      <c r="M14" s="5" t="s">
        <v>7</v>
      </c>
      <c r="N14" s="5"/>
      <c r="O14" t="s">
        <v>8</v>
      </c>
      <c r="P14" t="s">
        <v>11</v>
      </c>
      <c r="Q14" t="s">
        <v>12</v>
      </c>
      <c r="R14" t="s">
        <v>12</v>
      </c>
      <c r="S14"/>
      <c r="T14"/>
      <c r="U14"/>
      <c r="AB14" s="4"/>
    </row>
    <row r="15" spans="1:35" ht="15.6" thickTop="1" thickBot="1" x14ac:dyDescent="0.35">
      <c r="A15" s="34">
        <v>1</v>
      </c>
      <c r="B15" s="35">
        <v>20</v>
      </c>
      <c r="C15" s="32">
        <v>30033</v>
      </c>
      <c r="D15" s="10">
        <v>13059</v>
      </c>
      <c r="E15" s="11">
        <v>54.9</v>
      </c>
      <c r="F15" s="27"/>
      <c r="G15" s="12">
        <v>0.30299999999999999</v>
      </c>
      <c r="H15" s="13">
        <v>0.22700000000000001</v>
      </c>
      <c r="I15" s="12">
        <v>0.16200000000000001</v>
      </c>
      <c r="J15" s="12">
        <v>0.379</v>
      </c>
      <c r="K15" s="13">
        <v>0.39600000000000002</v>
      </c>
      <c r="L15" s="12">
        <v>0.47699999999999998</v>
      </c>
      <c r="M15" s="13">
        <v>0.52700000000000002</v>
      </c>
      <c r="N15" s="30">
        <v>487</v>
      </c>
      <c r="O15" s="4">
        <f t="shared" ref="O15:O24" si="2">AVERAGE(G15:M15)</f>
        <v>0.35300000000000004</v>
      </c>
      <c r="P15" s="4">
        <f t="shared" ref="P15:P24" si="3">MAX(G15:M15)</f>
        <v>0.52700000000000002</v>
      </c>
      <c r="Q15">
        <f>CORREL(O15:O24,E15:E24)</f>
        <v>0.98551168149133894</v>
      </c>
      <c r="R15">
        <f>CORREL(D15:D24,O15:O24)</f>
        <v>0.39603420988411386</v>
      </c>
      <c r="S15"/>
      <c r="T15"/>
      <c r="U15"/>
      <c r="AB15" s="4"/>
      <c r="AC15" s="4"/>
      <c r="AD15" s="4"/>
      <c r="AG15">
        <f>CORREL(E15:E24,P15:P24)</f>
        <v>0.98192214503362307</v>
      </c>
    </row>
    <row r="16" spans="1:35" ht="15.6" thickTop="1" thickBot="1" x14ac:dyDescent="0.35">
      <c r="A16" s="34">
        <v>1</v>
      </c>
      <c r="B16" s="35">
        <v>12</v>
      </c>
      <c r="C16" s="32">
        <v>30025</v>
      </c>
      <c r="D16" s="10">
        <v>14141</v>
      </c>
      <c r="E16" s="11">
        <v>22.7</v>
      </c>
      <c r="F16" s="27"/>
      <c r="G16" s="12">
        <v>7.4999999999999997E-2</v>
      </c>
      <c r="H16" s="13">
        <v>5.7000000000000002E-2</v>
      </c>
      <c r="I16" s="12">
        <v>4.2999999999999997E-2</v>
      </c>
      <c r="J16" s="12">
        <v>5.0999999999999997E-2</v>
      </c>
      <c r="K16" s="13">
        <v>4.1000000000000002E-2</v>
      </c>
      <c r="L16" s="12">
        <v>5.6000000000000001E-2</v>
      </c>
      <c r="M16" s="13">
        <v>6.2E-2</v>
      </c>
      <c r="N16" s="30">
        <v>487</v>
      </c>
      <c r="O16" s="4">
        <f t="shared" si="2"/>
        <v>5.4999999999999993E-2</v>
      </c>
      <c r="P16" s="4">
        <f t="shared" si="3"/>
        <v>7.4999999999999997E-2</v>
      </c>
      <c r="R16"/>
      <c r="S16"/>
      <c r="T16"/>
      <c r="U16"/>
      <c r="AB16" s="4"/>
      <c r="AC16" s="4"/>
      <c r="AD16" s="4"/>
    </row>
    <row r="17" spans="1:47" ht="15.6" thickTop="1" thickBot="1" x14ac:dyDescent="0.35">
      <c r="A17" s="34">
        <v>1</v>
      </c>
      <c r="B17" s="35">
        <v>17</v>
      </c>
      <c r="C17" s="32">
        <v>30030</v>
      </c>
      <c r="D17" s="10">
        <v>14339</v>
      </c>
      <c r="E17" s="11">
        <v>186.9</v>
      </c>
      <c r="F17" s="27"/>
      <c r="G17" s="12">
        <v>0.84299999999999997</v>
      </c>
      <c r="H17" s="13">
        <v>1.131</v>
      </c>
      <c r="I17" s="12">
        <v>0.67</v>
      </c>
      <c r="J17" s="12">
        <v>1.7330000000000001</v>
      </c>
      <c r="K17" s="13">
        <v>1.764</v>
      </c>
      <c r="L17" s="12">
        <v>1.752</v>
      </c>
      <c r="M17" s="13">
        <v>2.8</v>
      </c>
      <c r="N17" s="30">
        <v>487</v>
      </c>
      <c r="O17" s="4">
        <f t="shared" si="2"/>
        <v>1.5275714285714288</v>
      </c>
      <c r="P17" s="4">
        <f t="shared" si="3"/>
        <v>2.8</v>
      </c>
      <c r="Q17" s="4"/>
      <c r="R17"/>
      <c r="S17"/>
      <c r="T17"/>
      <c r="U17"/>
      <c r="AB17" s="4"/>
      <c r="AC17" s="4"/>
      <c r="AD17" s="4"/>
    </row>
    <row r="18" spans="1:47" ht="15.6" thickTop="1" thickBot="1" x14ac:dyDescent="0.35">
      <c r="A18" s="34">
        <v>1</v>
      </c>
      <c r="B18" s="35">
        <v>13</v>
      </c>
      <c r="C18" s="32">
        <v>30026</v>
      </c>
      <c r="D18" s="10">
        <v>14491</v>
      </c>
      <c r="E18" s="11">
        <v>188</v>
      </c>
      <c r="F18" s="27"/>
      <c r="G18" s="12">
        <v>0.84199999999999997</v>
      </c>
      <c r="H18" s="13">
        <v>1.139</v>
      </c>
      <c r="I18" s="12">
        <v>0.54700000000000004</v>
      </c>
      <c r="J18" s="12">
        <v>1.782</v>
      </c>
      <c r="K18" s="13">
        <v>1.3680000000000001</v>
      </c>
      <c r="L18" s="12">
        <v>1.73</v>
      </c>
      <c r="M18" s="13">
        <v>2.5649999999999999</v>
      </c>
      <c r="N18" s="30">
        <v>487</v>
      </c>
      <c r="O18" s="4">
        <f t="shared" si="2"/>
        <v>1.4247142857142858</v>
      </c>
      <c r="P18" s="4">
        <f t="shared" si="3"/>
        <v>2.5649999999999999</v>
      </c>
      <c r="R18"/>
      <c r="S18"/>
      <c r="T18"/>
      <c r="U18"/>
      <c r="AB18" s="4"/>
      <c r="AC18" s="4"/>
      <c r="AD18" s="4"/>
    </row>
    <row r="19" spans="1:47" ht="15.6" thickTop="1" thickBot="1" x14ac:dyDescent="0.35">
      <c r="A19" s="34">
        <v>1</v>
      </c>
      <c r="B19" s="35">
        <v>15</v>
      </c>
      <c r="C19" s="32">
        <v>30028</v>
      </c>
      <c r="D19" s="10">
        <v>15466</v>
      </c>
      <c r="E19" s="11">
        <v>9.6</v>
      </c>
      <c r="F19" s="27"/>
      <c r="G19" s="12">
        <v>3.5999999999999997E-2</v>
      </c>
      <c r="H19" s="13">
        <v>0.06</v>
      </c>
      <c r="I19" s="12">
        <v>4.5999999999999999E-2</v>
      </c>
      <c r="J19" s="12">
        <v>0.14699999999999999</v>
      </c>
      <c r="K19" s="13">
        <v>0.191</v>
      </c>
      <c r="L19" s="12">
        <v>0.16300000000000001</v>
      </c>
      <c r="M19" s="13">
        <v>0.29099999999999998</v>
      </c>
      <c r="N19" s="30">
        <v>487</v>
      </c>
      <c r="O19" s="4">
        <f t="shared" si="2"/>
        <v>0.13342857142857142</v>
      </c>
      <c r="P19" s="4">
        <f t="shared" si="3"/>
        <v>0.29099999999999998</v>
      </c>
      <c r="R19"/>
      <c r="S19"/>
      <c r="T19"/>
      <c r="U19"/>
      <c r="AB19" s="4"/>
      <c r="AC19" s="4"/>
      <c r="AD19" s="4"/>
    </row>
    <row r="20" spans="1:47" ht="15.6" thickTop="1" thickBot="1" x14ac:dyDescent="0.35">
      <c r="A20" s="34">
        <v>1</v>
      </c>
      <c r="B20" s="35">
        <v>16</v>
      </c>
      <c r="C20" s="32">
        <v>30029</v>
      </c>
      <c r="D20" s="10">
        <v>16036</v>
      </c>
      <c r="E20" s="11">
        <v>27.8</v>
      </c>
      <c r="F20" s="27"/>
      <c r="G20" s="12">
        <v>0.127</v>
      </c>
      <c r="H20" s="13">
        <v>7.6999999999999999E-2</v>
      </c>
      <c r="I20" s="12">
        <v>9.7000000000000003E-2</v>
      </c>
      <c r="J20" s="12">
        <v>0.11</v>
      </c>
      <c r="K20" s="13">
        <v>9.4E-2</v>
      </c>
      <c r="L20" s="12">
        <v>0.14699999999999999</v>
      </c>
      <c r="M20" s="13">
        <v>0.124</v>
      </c>
      <c r="N20" s="30">
        <v>487</v>
      </c>
      <c r="O20" s="4">
        <f t="shared" si="2"/>
        <v>0.11085714285714286</v>
      </c>
      <c r="P20" s="4">
        <f t="shared" si="3"/>
        <v>0.14699999999999999</v>
      </c>
      <c r="R20"/>
      <c r="S20"/>
      <c r="T20"/>
      <c r="U20"/>
      <c r="AB20" s="4"/>
      <c r="AC20" s="4"/>
      <c r="AD20" s="4"/>
    </row>
    <row r="21" spans="1:47" ht="15.6" thickTop="1" thickBot="1" x14ac:dyDescent="0.35">
      <c r="A21" s="34">
        <v>1</v>
      </c>
      <c r="B21" s="35">
        <v>19</v>
      </c>
      <c r="C21" s="32">
        <v>30032</v>
      </c>
      <c r="D21" s="10">
        <v>16184</v>
      </c>
      <c r="E21" s="11">
        <v>190.2</v>
      </c>
      <c r="F21" s="27"/>
      <c r="G21" s="12">
        <v>0.76900000000000002</v>
      </c>
      <c r="H21" s="13">
        <v>1.03</v>
      </c>
      <c r="I21" s="12">
        <v>0.54100000000000004</v>
      </c>
      <c r="J21" s="12">
        <v>1.4079999999999999</v>
      </c>
      <c r="K21" s="13">
        <v>1.645</v>
      </c>
      <c r="L21" s="12">
        <v>1.726</v>
      </c>
      <c r="M21" s="13">
        <v>2.4740000000000002</v>
      </c>
      <c r="N21" s="30">
        <v>487</v>
      </c>
      <c r="O21" s="4">
        <f t="shared" si="2"/>
        <v>1.3704285714285713</v>
      </c>
      <c r="P21" s="4">
        <f t="shared" si="3"/>
        <v>2.4740000000000002</v>
      </c>
      <c r="R21"/>
      <c r="S21"/>
      <c r="T21"/>
      <c r="U21"/>
      <c r="AB21" s="4"/>
      <c r="AC21" s="4"/>
      <c r="AD21" s="4"/>
    </row>
    <row r="22" spans="1:47" ht="15.6" thickTop="1" thickBot="1" x14ac:dyDescent="0.35">
      <c r="A22" s="34">
        <v>1</v>
      </c>
      <c r="B22" s="35">
        <v>18</v>
      </c>
      <c r="C22" s="32">
        <v>30031</v>
      </c>
      <c r="D22" s="10">
        <v>16226</v>
      </c>
      <c r="E22" s="11">
        <v>185.3</v>
      </c>
      <c r="F22" s="27"/>
      <c r="G22" s="12">
        <v>0.67900000000000005</v>
      </c>
      <c r="H22" s="13">
        <v>1.101</v>
      </c>
      <c r="I22" s="12">
        <v>0.67700000000000005</v>
      </c>
      <c r="J22" s="12">
        <v>1.47</v>
      </c>
      <c r="K22" s="13">
        <v>1.9059999999999999</v>
      </c>
      <c r="L22" s="12">
        <v>1.8</v>
      </c>
      <c r="M22" s="13">
        <v>2.7719999999999998</v>
      </c>
      <c r="N22" s="30">
        <v>487</v>
      </c>
      <c r="O22" s="4">
        <f t="shared" si="2"/>
        <v>1.4864285714285714</v>
      </c>
      <c r="P22" s="4">
        <f t="shared" si="3"/>
        <v>2.7719999999999998</v>
      </c>
      <c r="R22"/>
      <c r="S22"/>
      <c r="T22"/>
      <c r="U22"/>
      <c r="AB22" s="4"/>
      <c r="AC22" s="4"/>
      <c r="AD22" s="4"/>
    </row>
    <row r="23" spans="1:47" ht="15.6" thickTop="1" thickBot="1" x14ac:dyDescent="0.35">
      <c r="A23" s="34">
        <v>1</v>
      </c>
      <c r="B23" s="35">
        <v>14</v>
      </c>
      <c r="C23" s="32">
        <v>30027</v>
      </c>
      <c r="D23" s="10">
        <v>16568</v>
      </c>
      <c r="E23" s="11">
        <v>176.6</v>
      </c>
      <c r="F23" s="27"/>
      <c r="G23" s="12">
        <v>0.85099999999999998</v>
      </c>
      <c r="H23" s="13">
        <v>1.1200000000000001</v>
      </c>
      <c r="I23" s="12">
        <v>0.73199999999999998</v>
      </c>
      <c r="J23" s="12">
        <v>1.7749999999999999</v>
      </c>
      <c r="K23" s="13">
        <v>1.9990000000000001</v>
      </c>
      <c r="L23" s="12">
        <v>1.974</v>
      </c>
      <c r="M23" s="13">
        <v>3.0489999999999999</v>
      </c>
      <c r="N23" s="30">
        <v>487</v>
      </c>
      <c r="O23" s="4">
        <f t="shared" si="2"/>
        <v>1.6428571428571428</v>
      </c>
      <c r="P23" s="4">
        <f t="shared" si="3"/>
        <v>3.0489999999999999</v>
      </c>
      <c r="R23"/>
      <c r="S23"/>
      <c r="T23"/>
      <c r="U23"/>
      <c r="AB23" s="4"/>
      <c r="AC23" s="4"/>
      <c r="AD23" s="4"/>
    </row>
    <row r="24" spans="1:47" ht="15.6" thickTop="1" thickBot="1" x14ac:dyDescent="0.35">
      <c r="A24" s="34">
        <v>1</v>
      </c>
      <c r="B24" s="31">
        <v>21</v>
      </c>
      <c r="C24" s="33">
        <v>30034</v>
      </c>
      <c r="D24" s="14">
        <v>16619</v>
      </c>
      <c r="E24" s="15">
        <v>157.80000000000001</v>
      </c>
      <c r="F24" s="28"/>
      <c r="G24" s="16">
        <v>0.69499999999999995</v>
      </c>
      <c r="H24" s="17">
        <v>1.1100000000000001</v>
      </c>
      <c r="I24" s="16">
        <v>0.48199999999999998</v>
      </c>
      <c r="J24" s="16">
        <v>1.4379999999999999</v>
      </c>
      <c r="K24" s="17">
        <v>1.6910000000000001</v>
      </c>
      <c r="L24" s="16">
        <v>1.8420000000000001</v>
      </c>
      <c r="M24" s="17">
        <v>2.3359999999999999</v>
      </c>
      <c r="N24" s="30">
        <v>487</v>
      </c>
      <c r="O24" s="4">
        <f t="shared" si="2"/>
        <v>1.3705714285714286</v>
      </c>
      <c r="P24" s="4">
        <f t="shared" si="3"/>
        <v>2.3359999999999999</v>
      </c>
      <c r="R24"/>
      <c r="S24"/>
      <c r="T24"/>
      <c r="U24"/>
      <c r="AB24" s="4"/>
      <c r="AC24" s="4"/>
      <c r="AD24" s="4"/>
    </row>
    <row r="25" spans="1:47" ht="15" thickBot="1" x14ac:dyDescent="0.35">
      <c r="C25"/>
      <c r="D25" s="5" t="s">
        <v>0</v>
      </c>
      <c r="E25" s="5" t="s">
        <v>123</v>
      </c>
      <c r="G25" s="5" t="s">
        <v>1</v>
      </c>
      <c r="H25" s="5" t="s">
        <v>2</v>
      </c>
      <c r="I25" s="5" t="s">
        <v>3</v>
      </c>
      <c r="J25" s="5" t="s">
        <v>4</v>
      </c>
      <c r="K25" s="5" t="s">
        <v>5</v>
      </c>
      <c r="L25" s="5" t="s">
        <v>6</v>
      </c>
      <c r="M25" s="5" t="s">
        <v>7</v>
      </c>
      <c r="N25" s="5"/>
      <c r="O25" t="s">
        <v>8</v>
      </c>
      <c r="P25" t="s">
        <v>11</v>
      </c>
      <c r="Q25" t="s">
        <v>12</v>
      </c>
      <c r="R25" t="s">
        <v>12</v>
      </c>
      <c r="S25"/>
      <c r="T25"/>
      <c r="U25"/>
      <c r="AB25" s="4"/>
    </row>
    <row r="26" spans="1:47" ht="15.6" thickTop="1" thickBot="1" x14ac:dyDescent="0.35">
      <c r="A26" s="34">
        <v>1</v>
      </c>
      <c r="B26" s="35">
        <v>22</v>
      </c>
      <c r="C26" s="32">
        <v>30035</v>
      </c>
      <c r="D26" s="32">
        <v>20573</v>
      </c>
      <c r="E26" s="42">
        <v>6.1</v>
      </c>
      <c r="F26" s="38"/>
      <c r="G26" s="48">
        <v>7.0999999999999994E-2</v>
      </c>
      <c r="H26" s="49">
        <v>8.1000000000000003E-2</v>
      </c>
      <c r="I26" s="48">
        <v>4.3999999999999997E-2</v>
      </c>
      <c r="J26" s="48">
        <v>6.8000000000000005E-2</v>
      </c>
      <c r="K26" s="49">
        <v>7.0999999999999994E-2</v>
      </c>
      <c r="L26" s="48">
        <v>7.0000000000000007E-2</v>
      </c>
      <c r="M26" s="49">
        <v>8.2000000000000003E-2</v>
      </c>
      <c r="N26" s="30">
        <v>243</v>
      </c>
      <c r="O26" s="4">
        <f t="shared" ref="O26:O35" si="4">AVERAGE(G26:M26)</f>
        <v>6.9571428571428576E-2</v>
      </c>
      <c r="P26" s="4">
        <f t="shared" ref="P26:P34" si="5">MAX(G26:M26)</f>
        <v>8.2000000000000003E-2</v>
      </c>
      <c r="Q26">
        <f>CORREL(O26:O35,E26:E35)</f>
        <v>0.51937894890203151</v>
      </c>
      <c r="R26">
        <f>CORREL(D26:D35,O26:O35)</f>
        <v>0.66630708359652979</v>
      </c>
      <c r="S26"/>
      <c r="T26"/>
      <c r="U26"/>
      <c r="AB26" s="4"/>
      <c r="AC26" s="4"/>
      <c r="AD26" s="4"/>
      <c r="AG26">
        <f>CORREL(E26:E35,P26:P35)</f>
        <v>0.40634015497430054</v>
      </c>
    </row>
    <row r="27" spans="1:47" ht="15.6" thickTop="1" thickBot="1" x14ac:dyDescent="0.35">
      <c r="A27" s="34">
        <v>1</v>
      </c>
      <c r="B27" s="35">
        <v>25</v>
      </c>
      <c r="C27" s="32">
        <v>30038</v>
      </c>
      <c r="D27" s="32">
        <v>20764</v>
      </c>
      <c r="E27" s="42">
        <v>12.4</v>
      </c>
      <c r="F27" s="38"/>
      <c r="G27" s="48">
        <v>9.8000000000000004E-2</v>
      </c>
      <c r="H27" s="49">
        <v>0.08</v>
      </c>
      <c r="I27" s="48">
        <v>5.8999999999999997E-2</v>
      </c>
      <c r="J27" s="48">
        <v>0.105</v>
      </c>
      <c r="K27" s="49">
        <v>9.4E-2</v>
      </c>
      <c r="L27" s="48">
        <v>0.17</v>
      </c>
      <c r="M27" s="49">
        <v>0.115</v>
      </c>
      <c r="N27" s="30">
        <v>243</v>
      </c>
      <c r="O27" s="4">
        <f t="shared" si="4"/>
        <v>0.10299999999999999</v>
      </c>
      <c r="P27" s="4">
        <f t="shared" si="5"/>
        <v>0.17</v>
      </c>
      <c r="R27"/>
      <c r="S27"/>
      <c r="T27"/>
      <c r="U27"/>
      <c r="AB27" s="4"/>
      <c r="AC27" s="4"/>
      <c r="AD27" s="4"/>
    </row>
    <row r="28" spans="1:47" ht="15.6" thickTop="1" thickBot="1" x14ac:dyDescent="0.35">
      <c r="A28" s="34">
        <v>1</v>
      </c>
      <c r="B28" s="35">
        <v>29</v>
      </c>
      <c r="C28" s="32">
        <v>30042</v>
      </c>
      <c r="D28" s="32">
        <v>24208</v>
      </c>
      <c r="E28" s="42">
        <v>19.399999999999999</v>
      </c>
      <c r="F28" s="38"/>
      <c r="G28" s="48">
        <v>0.1</v>
      </c>
      <c r="H28" s="49">
        <v>7.0000000000000007E-2</v>
      </c>
      <c r="I28" s="48">
        <v>7.3999999999999996E-2</v>
      </c>
      <c r="J28" s="48">
        <v>0.10299999999999999</v>
      </c>
      <c r="K28" s="49">
        <v>8.5000000000000006E-2</v>
      </c>
      <c r="L28" s="48">
        <v>0.155</v>
      </c>
      <c r="M28" s="49">
        <v>0.13700000000000001</v>
      </c>
      <c r="N28" s="30">
        <v>243</v>
      </c>
      <c r="O28" s="4">
        <f t="shared" si="4"/>
        <v>0.10342857142857143</v>
      </c>
      <c r="P28" s="4">
        <f t="shared" si="5"/>
        <v>0.155</v>
      </c>
      <c r="Q28" s="4"/>
      <c r="R28"/>
      <c r="S28"/>
      <c r="T28"/>
      <c r="U28"/>
      <c r="AB28" s="4"/>
      <c r="AC28" s="4"/>
      <c r="AD28" s="4"/>
    </row>
    <row r="29" spans="1:47" ht="15.6" thickTop="1" thickBot="1" x14ac:dyDescent="0.35">
      <c r="A29" s="34">
        <v>1</v>
      </c>
      <c r="B29" s="35">
        <v>23</v>
      </c>
      <c r="C29" s="32">
        <v>30036</v>
      </c>
      <c r="D29" s="32">
        <v>25115</v>
      </c>
      <c r="E29" s="42">
        <v>11</v>
      </c>
      <c r="F29" s="38"/>
      <c r="G29" s="48">
        <v>0.158</v>
      </c>
      <c r="H29" s="49">
        <v>7.6999999999999999E-2</v>
      </c>
      <c r="I29" s="48">
        <v>0.111</v>
      </c>
      <c r="J29" s="48">
        <v>0.125</v>
      </c>
      <c r="K29" s="49">
        <v>0.08</v>
      </c>
      <c r="L29" s="48">
        <v>0.17199999999999999</v>
      </c>
      <c r="M29" s="49">
        <v>0.156</v>
      </c>
      <c r="N29" s="30">
        <v>243</v>
      </c>
      <c r="O29" s="4">
        <f t="shared" si="4"/>
        <v>0.12557142857142856</v>
      </c>
      <c r="P29" s="4">
        <f t="shared" si="5"/>
        <v>0.17199999999999999</v>
      </c>
      <c r="R29"/>
      <c r="S29"/>
      <c r="T29"/>
      <c r="U29"/>
      <c r="AB29" s="4"/>
      <c r="AC29" s="4"/>
      <c r="AD29" s="4"/>
    </row>
    <row r="30" spans="1:47" ht="15.6" thickTop="1" thickBot="1" x14ac:dyDescent="0.35">
      <c r="A30" s="34">
        <v>1</v>
      </c>
      <c r="B30" s="35">
        <v>28</v>
      </c>
      <c r="C30" s="32">
        <v>30041</v>
      </c>
      <c r="D30" s="32">
        <v>25156</v>
      </c>
      <c r="E30" s="42">
        <v>12.1</v>
      </c>
      <c r="F30" s="38"/>
      <c r="G30" s="48">
        <v>0.14000000000000001</v>
      </c>
      <c r="H30" s="49">
        <v>8.5999999999999993E-2</v>
      </c>
      <c r="I30" s="48">
        <v>9.1999999999999998E-2</v>
      </c>
      <c r="J30" s="48">
        <v>0.111</v>
      </c>
      <c r="K30" s="49">
        <v>7.9000000000000001E-2</v>
      </c>
      <c r="L30" s="48">
        <v>0.13400000000000001</v>
      </c>
      <c r="M30" s="49">
        <v>0.128</v>
      </c>
      <c r="N30" s="30">
        <v>243</v>
      </c>
      <c r="O30" s="4">
        <f t="shared" si="4"/>
        <v>0.11</v>
      </c>
      <c r="P30" s="4">
        <f t="shared" si="5"/>
        <v>0.14000000000000001</v>
      </c>
      <c r="R30"/>
      <c r="S30"/>
      <c r="T30"/>
      <c r="U30"/>
      <c r="AB30" s="4"/>
      <c r="AC30" s="4"/>
      <c r="AD30" s="4"/>
      <c r="AI30" s="66"/>
      <c r="AJ30" s="66"/>
      <c r="AK30" s="67"/>
      <c r="AL30" s="67"/>
      <c r="AM30" s="68"/>
      <c r="AN30" s="67"/>
      <c r="AO30" s="65"/>
      <c r="AP30" s="65"/>
      <c r="AQ30" s="65"/>
      <c r="AR30" s="65"/>
      <c r="AS30" s="65"/>
      <c r="AT30" s="65"/>
      <c r="AU30" s="65"/>
    </row>
    <row r="31" spans="1:47" ht="15.6" thickTop="1" thickBot="1" x14ac:dyDescent="0.35">
      <c r="A31" s="34">
        <v>1</v>
      </c>
      <c r="B31" s="35">
        <v>26</v>
      </c>
      <c r="C31" s="32">
        <v>30039</v>
      </c>
      <c r="D31" s="32">
        <v>25844</v>
      </c>
      <c r="E31" s="42">
        <v>17.8</v>
      </c>
      <c r="F31" s="38"/>
      <c r="G31" s="48">
        <v>0.17199999999999999</v>
      </c>
      <c r="H31" s="49">
        <v>8.4000000000000005E-2</v>
      </c>
      <c r="I31" s="48">
        <v>0.08</v>
      </c>
      <c r="J31" s="48">
        <v>0.125</v>
      </c>
      <c r="K31" s="49">
        <v>0.126</v>
      </c>
      <c r="L31" s="48">
        <v>0.16700000000000001</v>
      </c>
      <c r="M31" s="49">
        <v>0.15</v>
      </c>
      <c r="N31" s="30">
        <v>243</v>
      </c>
      <c r="O31" s="4">
        <f t="shared" si="4"/>
        <v>0.12914285714285714</v>
      </c>
      <c r="P31" s="4">
        <f t="shared" si="5"/>
        <v>0.17199999999999999</v>
      </c>
      <c r="R31"/>
      <c r="S31"/>
      <c r="T31"/>
      <c r="U31"/>
      <c r="AB31" s="4"/>
      <c r="AC31" s="4"/>
      <c r="AD31" s="4"/>
      <c r="AI31" s="66"/>
      <c r="AJ31" s="66"/>
      <c r="AK31" s="67"/>
      <c r="AL31" s="67"/>
      <c r="AM31" s="68"/>
      <c r="AN31" s="67"/>
      <c r="AO31" s="65"/>
      <c r="AP31" s="65"/>
      <c r="AQ31" s="65"/>
      <c r="AR31" s="65"/>
      <c r="AS31" s="65"/>
      <c r="AT31" s="65"/>
      <c r="AU31" s="65"/>
    </row>
    <row r="32" spans="1:47" ht="15.6" thickTop="1" thickBot="1" x14ac:dyDescent="0.35">
      <c r="A32" s="34">
        <v>1</v>
      </c>
      <c r="B32" s="35">
        <v>24</v>
      </c>
      <c r="C32" s="32">
        <v>30037</v>
      </c>
      <c r="D32" s="32">
        <v>26031</v>
      </c>
      <c r="E32" s="42">
        <v>6.8</v>
      </c>
      <c r="F32" s="38"/>
      <c r="G32" s="48">
        <v>0.114</v>
      </c>
      <c r="H32" s="49">
        <v>9.0999999999999998E-2</v>
      </c>
      <c r="I32" s="48">
        <v>5.6000000000000001E-2</v>
      </c>
      <c r="J32" s="48">
        <v>0.114</v>
      </c>
      <c r="K32" s="49">
        <v>6.6000000000000003E-2</v>
      </c>
      <c r="L32" s="48">
        <v>9.9000000000000005E-2</v>
      </c>
      <c r="M32" s="49">
        <v>0.10299999999999999</v>
      </c>
      <c r="N32" s="30">
        <v>243</v>
      </c>
      <c r="O32" s="4">
        <f t="shared" si="4"/>
        <v>9.1857142857142859E-2</v>
      </c>
      <c r="P32" s="4">
        <f t="shared" si="5"/>
        <v>0.114</v>
      </c>
      <c r="R32"/>
      <c r="S32"/>
      <c r="T32"/>
      <c r="U32"/>
      <c r="AB32" s="4"/>
      <c r="AC32" s="4"/>
      <c r="AD32" s="4"/>
      <c r="AI32" s="66"/>
      <c r="AJ32" s="66"/>
      <c r="AK32" s="67"/>
      <c r="AL32" s="67"/>
      <c r="AM32" s="68"/>
      <c r="AN32" s="67"/>
      <c r="AO32" s="65"/>
      <c r="AP32" s="65"/>
      <c r="AQ32" s="65"/>
      <c r="AR32" s="65"/>
      <c r="AS32" s="65"/>
      <c r="AT32" s="65"/>
      <c r="AU32" s="65"/>
    </row>
    <row r="33" spans="1:58" ht="15.6" thickTop="1" thickBot="1" x14ac:dyDescent="0.35">
      <c r="A33" s="34">
        <v>1</v>
      </c>
      <c r="B33" s="35">
        <v>31</v>
      </c>
      <c r="C33" s="32">
        <v>30044</v>
      </c>
      <c r="D33" s="32">
        <v>26489</v>
      </c>
      <c r="E33" s="42">
        <v>16</v>
      </c>
      <c r="F33" s="38"/>
      <c r="G33" s="48">
        <v>0.11700000000000001</v>
      </c>
      <c r="H33" s="49">
        <v>0.123</v>
      </c>
      <c r="I33" s="48">
        <v>0.12</v>
      </c>
      <c r="J33" s="48">
        <v>0.17399999999999999</v>
      </c>
      <c r="K33" s="49">
        <v>0.13600000000000001</v>
      </c>
      <c r="L33" s="48">
        <v>0.23300000000000001</v>
      </c>
      <c r="M33" s="49">
        <v>0.22600000000000001</v>
      </c>
      <c r="N33" s="30">
        <v>243</v>
      </c>
      <c r="O33" s="4">
        <f t="shared" si="4"/>
        <v>0.16128571428571428</v>
      </c>
      <c r="P33" s="4">
        <f t="shared" si="5"/>
        <v>0.23300000000000001</v>
      </c>
      <c r="R33"/>
      <c r="S33"/>
      <c r="T33"/>
      <c r="U33"/>
      <c r="AB33" s="4"/>
      <c r="AC33" s="4"/>
      <c r="AD33" s="4"/>
      <c r="AI33" s="66"/>
      <c r="AJ33" s="66"/>
      <c r="AK33" s="67"/>
      <c r="AL33" s="67"/>
      <c r="AM33" s="68"/>
      <c r="AN33" s="67"/>
      <c r="AO33" s="65"/>
      <c r="AP33" s="65"/>
      <c r="AQ33" s="65"/>
      <c r="AR33" s="65"/>
      <c r="AS33" s="65"/>
      <c r="AT33" s="65"/>
      <c r="AU33" s="65"/>
    </row>
    <row r="34" spans="1:58" ht="15.6" thickTop="1" thickBot="1" x14ac:dyDescent="0.35">
      <c r="A34" s="34">
        <v>1</v>
      </c>
      <c r="B34" s="35">
        <v>27</v>
      </c>
      <c r="C34" s="32">
        <v>30040</v>
      </c>
      <c r="D34" s="32">
        <v>26837</v>
      </c>
      <c r="E34" s="42">
        <v>8.4</v>
      </c>
      <c r="F34" s="38"/>
      <c r="G34" s="48">
        <v>0.11799999999999999</v>
      </c>
      <c r="H34" s="49">
        <v>6.8000000000000005E-2</v>
      </c>
      <c r="I34" s="48">
        <v>8.8999999999999996E-2</v>
      </c>
      <c r="J34" s="48">
        <v>0.13500000000000001</v>
      </c>
      <c r="K34" s="49">
        <v>7.2999999999999995E-2</v>
      </c>
      <c r="L34" s="48">
        <v>0.20200000000000001</v>
      </c>
      <c r="M34" s="49">
        <v>0.161</v>
      </c>
      <c r="N34" s="30">
        <v>243</v>
      </c>
      <c r="O34" s="4">
        <f t="shared" si="4"/>
        <v>0.12085714285714287</v>
      </c>
      <c r="P34" s="4">
        <f t="shared" si="5"/>
        <v>0.20200000000000001</v>
      </c>
      <c r="R34"/>
      <c r="S34"/>
      <c r="T34"/>
      <c r="U34"/>
      <c r="AB34" s="4"/>
      <c r="AC34" s="4"/>
      <c r="AD34" s="4"/>
      <c r="AI34" s="66"/>
      <c r="AJ34" s="66"/>
      <c r="AK34" s="67"/>
      <c r="AL34" s="67"/>
      <c r="AM34" s="68"/>
      <c r="AN34" s="67"/>
      <c r="AO34" s="65"/>
      <c r="AP34" s="65"/>
      <c r="AQ34" s="65"/>
      <c r="AR34" s="65"/>
      <c r="AS34" s="65"/>
      <c r="AT34" s="65"/>
      <c r="AU34" s="65"/>
    </row>
    <row r="35" spans="1:58" ht="15.6" thickTop="1" thickBot="1" x14ac:dyDescent="0.35">
      <c r="A35" s="34">
        <v>1</v>
      </c>
      <c r="B35" s="31">
        <v>30</v>
      </c>
      <c r="C35" s="33">
        <v>30043</v>
      </c>
      <c r="D35" s="33">
        <v>26965</v>
      </c>
      <c r="E35" s="43">
        <v>10.4</v>
      </c>
      <c r="F35" s="39"/>
      <c r="G35" s="50">
        <v>0.10299999999999999</v>
      </c>
      <c r="H35" s="51">
        <v>0.108</v>
      </c>
      <c r="I35" s="50">
        <v>8.7999999999999995E-2</v>
      </c>
      <c r="J35" s="50">
        <v>0.128</v>
      </c>
      <c r="K35" s="51">
        <v>8.3000000000000004E-2</v>
      </c>
      <c r="L35" s="50">
        <v>0.22</v>
      </c>
      <c r="M35" s="51">
        <v>0.13800000000000001</v>
      </c>
      <c r="N35" s="30">
        <v>243</v>
      </c>
      <c r="O35" s="4">
        <f t="shared" si="4"/>
        <v>0.124</v>
      </c>
      <c r="P35" s="4">
        <f>MAX(G35:M35)</f>
        <v>0.22</v>
      </c>
      <c r="R35"/>
      <c r="S35"/>
      <c r="T35"/>
      <c r="U35"/>
      <c r="AB35" s="4"/>
      <c r="AC35" s="4"/>
      <c r="AD35" s="4"/>
      <c r="AI35" s="66"/>
      <c r="AJ35" s="66"/>
      <c r="AK35" s="67"/>
      <c r="AL35" s="67"/>
      <c r="AM35" s="68"/>
      <c r="AN35" s="67"/>
      <c r="AO35" s="65"/>
      <c r="AP35" s="65"/>
      <c r="AQ35" s="65"/>
      <c r="AR35" s="65"/>
      <c r="AS35" s="65"/>
      <c r="AT35" s="65"/>
      <c r="AU35" s="65"/>
    </row>
    <row r="36" spans="1:58" ht="15" thickBot="1" x14ac:dyDescent="0.35">
      <c r="C36"/>
      <c r="D36" s="5" t="s">
        <v>0</v>
      </c>
      <c r="E36" s="5" t="s">
        <v>123</v>
      </c>
      <c r="G36" s="5" t="s">
        <v>1</v>
      </c>
      <c r="H36" s="5" t="s">
        <v>2</v>
      </c>
      <c r="I36" s="5" t="s">
        <v>3</v>
      </c>
      <c r="J36" s="5" t="s">
        <v>4</v>
      </c>
      <c r="K36" s="5" t="s">
        <v>5</v>
      </c>
      <c r="L36" s="5" t="s">
        <v>6</v>
      </c>
      <c r="M36" s="5" t="s">
        <v>7</v>
      </c>
      <c r="N36" s="5"/>
      <c r="O36" t="s">
        <v>8</v>
      </c>
      <c r="P36" t="s">
        <v>11</v>
      </c>
      <c r="Q36" t="s">
        <v>12</v>
      </c>
      <c r="R36" t="s">
        <v>12</v>
      </c>
      <c r="S36"/>
      <c r="T36"/>
      <c r="U36"/>
      <c r="AB36" s="4"/>
      <c r="AI36" s="66"/>
      <c r="AJ36" s="66"/>
      <c r="AK36" s="67"/>
      <c r="AL36" s="67"/>
      <c r="AM36" s="68"/>
      <c r="AN36" s="67"/>
      <c r="AO36" s="65"/>
      <c r="AP36" s="65"/>
      <c r="AQ36" s="65"/>
      <c r="AR36" s="65"/>
      <c r="AS36" s="65"/>
      <c r="AT36" s="65"/>
      <c r="AU36" s="65"/>
    </row>
    <row r="37" spans="1:58" ht="15.6" thickTop="1" thickBot="1" x14ac:dyDescent="0.35">
      <c r="A37" s="34">
        <v>1</v>
      </c>
      <c r="B37" s="35">
        <v>40</v>
      </c>
      <c r="C37" s="32">
        <v>30053</v>
      </c>
      <c r="D37" s="32">
        <v>20608</v>
      </c>
      <c r="E37" s="42">
        <v>170.4</v>
      </c>
      <c r="F37" s="38" t="s">
        <v>125</v>
      </c>
      <c r="G37" s="48">
        <v>1.08</v>
      </c>
      <c r="H37" s="49">
        <v>1.5669999999999999</v>
      </c>
      <c r="I37" s="48">
        <v>0.83499999999999996</v>
      </c>
      <c r="J37" s="48">
        <v>2.0760000000000001</v>
      </c>
      <c r="K37" s="49">
        <v>2.5790000000000002</v>
      </c>
      <c r="L37" s="48">
        <v>3.423</v>
      </c>
      <c r="M37" s="49">
        <v>4.0019999999999998</v>
      </c>
      <c r="N37" s="30">
        <v>485</v>
      </c>
      <c r="O37" s="4">
        <f t="shared" ref="O37:O46" si="6">AVERAGE(G37:M37)</f>
        <v>2.2231428571428573</v>
      </c>
      <c r="P37" s="4">
        <f t="shared" ref="P37:P46" si="7">MAX(G37:M37)</f>
        <v>4.0019999999999998</v>
      </c>
      <c r="Q37">
        <f>CORREL(O37:O46,E37:E46)</f>
        <v>0.46669420492184477</v>
      </c>
      <c r="R37">
        <f>CORREL(D37:D46,O37:O46)</f>
        <v>0.32916950674467715</v>
      </c>
      <c r="S37"/>
      <c r="T37"/>
      <c r="U37"/>
      <c r="AB37" s="4"/>
      <c r="AC37" s="4"/>
      <c r="AD37" s="4"/>
      <c r="AG37">
        <f>CORREL(E37:E46,P37:P46)</f>
        <v>0.51493805741322096</v>
      </c>
      <c r="AI37" s="66"/>
      <c r="AJ37" s="66"/>
      <c r="AK37" s="67"/>
      <c r="AL37" s="67"/>
      <c r="AM37" s="68"/>
      <c r="AN37" s="67"/>
      <c r="AO37" s="65"/>
      <c r="AP37" s="65"/>
      <c r="AQ37" s="65"/>
      <c r="AR37" s="65"/>
      <c r="AS37" s="65"/>
      <c r="AT37" s="65"/>
      <c r="AU37" s="65"/>
      <c r="AV37" s="21"/>
      <c r="AW37" s="21"/>
    </row>
    <row r="38" spans="1:58" ht="15.6" thickTop="1" thickBot="1" x14ac:dyDescent="0.35">
      <c r="A38" s="34">
        <v>1</v>
      </c>
      <c r="B38" s="35">
        <v>41</v>
      </c>
      <c r="C38" s="32">
        <v>30054</v>
      </c>
      <c r="D38" s="32">
        <v>21539</v>
      </c>
      <c r="E38" s="42">
        <v>188.4</v>
      </c>
      <c r="F38" s="38" t="s">
        <v>125</v>
      </c>
      <c r="G38" s="48">
        <v>0.995</v>
      </c>
      <c r="H38" s="49">
        <v>1.605</v>
      </c>
      <c r="I38" s="48">
        <v>0.79400000000000004</v>
      </c>
      <c r="J38" s="48">
        <v>2.085</v>
      </c>
      <c r="K38" s="49">
        <v>2.57</v>
      </c>
      <c r="L38" s="48">
        <v>3.3519999999999999</v>
      </c>
      <c r="M38" s="49">
        <v>3.74</v>
      </c>
      <c r="N38" s="30">
        <v>485</v>
      </c>
      <c r="O38" s="4">
        <f t="shared" si="6"/>
        <v>2.1629999999999998</v>
      </c>
      <c r="P38" s="4">
        <f t="shared" si="7"/>
        <v>3.74</v>
      </c>
      <c r="R38"/>
      <c r="S38"/>
      <c r="T38"/>
      <c r="U38"/>
      <c r="AB38" s="4"/>
      <c r="AC38" s="4"/>
      <c r="AD38" s="4"/>
      <c r="AI38" s="66"/>
      <c r="AJ38" s="66"/>
      <c r="AK38" s="67"/>
      <c r="AL38" s="67"/>
      <c r="AM38" s="68"/>
      <c r="AN38" s="67"/>
      <c r="AO38" s="65"/>
      <c r="AP38" s="65"/>
      <c r="AQ38" s="65"/>
      <c r="AR38" s="65"/>
      <c r="AS38" s="65"/>
      <c r="AT38" s="65"/>
      <c r="AU38" s="65"/>
      <c r="AV38" s="21"/>
      <c r="AW38" s="21"/>
    </row>
    <row r="39" spans="1:58" ht="15.6" thickTop="1" thickBot="1" x14ac:dyDescent="0.35">
      <c r="A39" s="34">
        <v>1</v>
      </c>
      <c r="B39" s="35">
        <v>38</v>
      </c>
      <c r="C39" s="32">
        <v>30051</v>
      </c>
      <c r="D39" s="32">
        <v>23200</v>
      </c>
      <c r="E39" s="42">
        <v>188.7</v>
      </c>
      <c r="F39" s="38" t="s">
        <v>125</v>
      </c>
      <c r="G39" s="48">
        <v>1.0900000000000001</v>
      </c>
      <c r="H39" s="49">
        <v>1.5549999999999999</v>
      </c>
      <c r="I39" s="48">
        <v>0.94299999999999995</v>
      </c>
      <c r="J39" s="48">
        <v>2.0430000000000001</v>
      </c>
      <c r="K39" s="49">
        <v>2.8130000000000002</v>
      </c>
      <c r="L39" s="48">
        <v>3.8940000000000001</v>
      </c>
      <c r="M39" s="49">
        <v>4.22</v>
      </c>
      <c r="N39" s="30">
        <v>485</v>
      </c>
      <c r="O39" s="4">
        <f t="shared" si="6"/>
        <v>2.3654285714285712</v>
      </c>
      <c r="P39" s="4">
        <f t="shared" si="7"/>
        <v>4.22</v>
      </c>
      <c r="Q39" s="4"/>
      <c r="R39"/>
      <c r="S39"/>
      <c r="T39"/>
      <c r="U39"/>
      <c r="AB39" s="4"/>
      <c r="AC39" s="4"/>
      <c r="AD39" s="4"/>
      <c r="AI39" s="66"/>
      <c r="AJ39" s="66"/>
      <c r="AK39" s="67"/>
      <c r="AL39" s="67"/>
      <c r="AM39" s="68"/>
      <c r="AN39" s="67"/>
      <c r="AO39" s="65"/>
      <c r="AP39" s="65"/>
      <c r="AQ39" s="65"/>
      <c r="AR39" s="65"/>
      <c r="AS39" s="65"/>
      <c r="AT39" s="65"/>
      <c r="AU39" s="65"/>
      <c r="AV39" s="21"/>
      <c r="AW39" s="21"/>
    </row>
    <row r="40" spans="1:58" ht="15.6" thickTop="1" thickBot="1" x14ac:dyDescent="0.35">
      <c r="A40" s="34">
        <v>1</v>
      </c>
      <c r="B40" s="35">
        <v>36</v>
      </c>
      <c r="C40" s="32">
        <v>30049</v>
      </c>
      <c r="D40" s="32">
        <v>24063</v>
      </c>
      <c r="E40" s="42">
        <v>163.9</v>
      </c>
      <c r="F40" s="38" t="s">
        <v>125</v>
      </c>
      <c r="G40" s="48">
        <v>1.0389999999999999</v>
      </c>
      <c r="H40" s="49">
        <v>1.6080000000000001</v>
      </c>
      <c r="I40" s="48">
        <v>0.90200000000000002</v>
      </c>
      <c r="J40" s="48">
        <v>1.9039999999999999</v>
      </c>
      <c r="K40" s="49">
        <v>2.6709999999999998</v>
      </c>
      <c r="L40" s="48">
        <v>3.448</v>
      </c>
      <c r="M40" s="49">
        <v>3.3740000000000001</v>
      </c>
      <c r="N40" s="30">
        <v>485</v>
      </c>
      <c r="O40" s="4">
        <f t="shared" si="6"/>
        <v>2.1351428571428572</v>
      </c>
      <c r="P40" s="4">
        <f t="shared" si="7"/>
        <v>3.448</v>
      </c>
      <c r="R40"/>
      <c r="S40"/>
      <c r="T40"/>
      <c r="U40"/>
      <c r="AB40" s="4"/>
      <c r="AC40" s="4"/>
      <c r="AD40" s="4"/>
      <c r="AT40" s="64"/>
      <c r="AU40" s="64"/>
      <c r="AV40" s="21"/>
      <c r="AW40" s="21"/>
    </row>
    <row r="41" spans="1:58" ht="15.6" thickTop="1" thickBot="1" x14ac:dyDescent="0.35">
      <c r="A41" s="34">
        <v>1</v>
      </c>
      <c r="B41" s="35">
        <v>33</v>
      </c>
      <c r="C41" s="32">
        <v>30046</v>
      </c>
      <c r="D41" s="32">
        <v>24685</v>
      </c>
      <c r="E41" s="42">
        <v>182</v>
      </c>
      <c r="F41" s="38" t="s">
        <v>125</v>
      </c>
      <c r="G41" s="48">
        <v>1.012</v>
      </c>
      <c r="H41" s="49">
        <v>1.651</v>
      </c>
      <c r="I41" s="48">
        <v>0.90900000000000003</v>
      </c>
      <c r="J41" s="48">
        <v>2.0960000000000001</v>
      </c>
      <c r="K41" s="49">
        <v>2.2789999999999999</v>
      </c>
      <c r="L41" s="48">
        <v>4.9180000000000001</v>
      </c>
      <c r="M41" s="49">
        <v>3.347</v>
      </c>
      <c r="N41" s="30">
        <v>485</v>
      </c>
      <c r="O41" s="4">
        <f t="shared" si="6"/>
        <v>2.3159999999999998</v>
      </c>
      <c r="P41" s="4">
        <f t="shared" si="7"/>
        <v>4.9180000000000001</v>
      </c>
      <c r="R41"/>
      <c r="S41"/>
      <c r="T41"/>
      <c r="U41"/>
      <c r="AB41" s="4"/>
      <c r="AC41" s="4"/>
      <c r="AD41" s="4"/>
      <c r="AT41" s="64"/>
      <c r="AU41" s="64"/>
      <c r="AV41" s="21"/>
      <c r="AW41" s="21"/>
    </row>
    <row r="42" spans="1:58" ht="15.6" thickTop="1" thickBot="1" x14ac:dyDescent="0.35">
      <c r="A42" s="34">
        <v>1</v>
      </c>
      <c r="B42" s="35">
        <v>35</v>
      </c>
      <c r="C42" s="32">
        <v>30048</v>
      </c>
      <c r="D42" s="32">
        <v>25257</v>
      </c>
      <c r="E42" s="42">
        <v>185</v>
      </c>
      <c r="F42" s="38" t="s">
        <v>125</v>
      </c>
      <c r="G42" s="48">
        <v>1.1830000000000001</v>
      </c>
      <c r="H42" s="49">
        <v>1.7370000000000001</v>
      </c>
      <c r="I42" s="48">
        <v>0.91700000000000004</v>
      </c>
      <c r="J42" s="48">
        <v>2.1429999999999998</v>
      </c>
      <c r="K42" s="49">
        <v>2.5409999999999999</v>
      </c>
      <c r="L42" s="48">
        <v>5.1420000000000003</v>
      </c>
      <c r="M42" s="49">
        <v>3.48</v>
      </c>
      <c r="N42" s="30">
        <v>485</v>
      </c>
      <c r="O42" s="4">
        <f t="shared" si="6"/>
        <v>2.4490000000000003</v>
      </c>
      <c r="P42" s="4">
        <f t="shared" si="7"/>
        <v>5.1420000000000003</v>
      </c>
      <c r="R42"/>
      <c r="S42"/>
      <c r="T42"/>
      <c r="U42"/>
      <c r="AB42" s="4"/>
      <c r="AC42" s="4"/>
      <c r="AD42" s="4"/>
      <c r="BB42" s="34"/>
      <c r="BC42" s="35"/>
      <c r="BD42" s="32"/>
      <c r="BE42" s="32"/>
    </row>
    <row r="43" spans="1:58" ht="15.6" thickTop="1" thickBot="1" x14ac:dyDescent="0.35">
      <c r="A43" s="34">
        <v>1</v>
      </c>
      <c r="B43" s="35">
        <v>37</v>
      </c>
      <c r="C43" s="32">
        <v>30050</v>
      </c>
      <c r="D43" s="32">
        <v>25932</v>
      </c>
      <c r="E43" s="42">
        <v>190.4</v>
      </c>
      <c r="F43" s="38" t="s">
        <v>125</v>
      </c>
      <c r="G43" s="48">
        <v>0.99</v>
      </c>
      <c r="H43" s="49">
        <v>1.72</v>
      </c>
      <c r="I43" s="48">
        <v>1.024</v>
      </c>
      <c r="J43" s="48">
        <v>2.113</v>
      </c>
      <c r="K43" s="49">
        <v>2.7349999999999999</v>
      </c>
      <c r="L43" s="48">
        <v>4.4409999999999998</v>
      </c>
      <c r="M43" s="49">
        <v>3.7120000000000002</v>
      </c>
      <c r="N43" s="30">
        <v>485</v>
      </c>
      <c r="O43" s="4">
        <f t="shared" si="6"/>
        <v>2.3907142857142856</v>
      </c>
      <c r="P43" s="4">
        <f t="shared" si="7"/>
        <v>4.4409999999999998</v>
      </c>
      <c r="R43"/>
      <c r="S43"/>
      <c r="T43"/>
      <c r="U43"/>
      <c r="AB43" s="4"/>
      <c r="AC43" s="4"/>
      <c r="AD43" s="4"/>
      <c r="BB43" s="34"/>
      <c r="BC43" s="35"/>
      <c r="BD43" s="32"/>
      <c r="BE43" s="32"/>
    </row>
    <row r="44" spans="1:58" ht="15.6" thickTop="1" thickBot="1" x14ac:dyDescent="0.35">
      <c r="A44" s="34">
        <v>1</v>
      </c>
      <c r="B44" s="35">
        <v>39</v>
      </c>
      <c r="C44" s="32">
        <v>30052</v>
      </c>
      <c r="D44" s="32">
        <v>26093</v>
      </c>
      <c r="E44" s="42">
        <v>150.69999999999999</v>
      </c>
      <c r="F44" s="38"/>
      <c r="G44" s="48">
        <v>1.0329999999999999</v>
      </c>
      <c r="H44" s="49">
        <v>1.58</v>
      </c>
      <c r="I44" s="48">
        <v>0.878</v>
      </c>
      <c r="J44" s="48">
        <v>1.621</v>
      </c>
      <c r="K44" s="49">
        <v>2.589</v>
      </c>
      <c r="L44" s="48">
        <v>3.35</v>
      </c>
      <c r="M44" s="49">
        <v>3.4089999999999998</v>
      </c>
      <c r="N44" s="30">
        <v>485</v>
      </c>
      <c r="O44" s="4">
        <f t="shared" si="6"/>
        <v>2.0657142857142858</v>
      </c>
      <c r="P44" s="4">
        <f t="shared" si="7"/>
        <v>3.4089999999999998</v>
      </c>
      <c r="R44"/>
      <c r="S44"/>
      <c r="T44"/>
      <c r="U44"/>
      <c r="AB44" s="4"/>
      <c r="AC44" s="4"/>
      <c r="AD44" s="4"/>
      <c r="BB44" s="34"/>
      <c r="BC44" s="35"/>
      <c r="BD44" s="32"/>
      <c r="BE44" s="32"/>
    </row>
    <row r="45" spans="1:58" ht="15.6" thickTop="1" thickBot="1" x14ac:dyDescent="0.35">
      <c r="A45" s="34">
        <v>1</v>
      </c>
      <c r="B45" s="35">
        <v>34</v>
      </c>
      <c r="C45" s="32">
        <v>30047</v>
      </c>
      <c r="D45" s="32">
        <v>26882</v>
      </c>
      <c r="E45" s="42">
        <v>176</v>
      </c>
      <c r="F45" s="38" t="s">
        <v>125</v>
      </c>
      <c r="G45" s="48">
        <v>1.2789999999999999</v>
      </c>
      <c r="H45" s="49">
        <v>1.748</v>
      </c>
      <c r="I45" s="48">
        <v>1.1299999999999999</v>
      </c>
      <c r="J45" s="48">
        <v>2.2730000000000001</v>
      </c>
      <c r="K45" s="49">
        <v>2.7469999999999999</v>
      </c>
      <c r="L45" s="48">
        <v>5.3570000000000002</v>
      </c>
      <c r="M45" s="49">
        <v>4.0350000000000001</v>
      </c>
      <c r="N45" s="30">
        <v>485</v>
      </c>
      <c r="O45" s="4">
        <f t="shared" si="6"/>
        <v>2.6527142857142856</v>
      </c>
      <c r="P45" s="4">
        <f t="shared" si="7"/>
        <v>5.3570000000000002</v>
      </c>
      <c r="R45"/>
      <c r="S45"/>
      <c r="T45"/>
      <c r="U45"/>
      <c r="AB45" s="4"/>
      <c r="AC45" s="4"/>
      <c r="AD45" s="4"/>
      <c r="BB45" s="34"/>
      <c r="BC45" s="35"/>
      <c r="BD45" s="32"/>
      <c r="BE45" s="32"/>
    </row>
    <row r="46" spans="1:58" ht="15.6" thickTop="1" thickBot="1" x14ac:dyDescent="0.35">
      <c r="A46" s="34">
        <v>1</v>
      </c>
      <c r="B46" s="31">
        <v>32</v>
      </c>
      <c r="C46" s="33">
        <v>30045</v>
      </c>
      <c r="D46" s="33">
        <v>27227</v>
      </c>
      <c r="E46" s="43">
        <v>184.8</v>
      </c>
      <c r="F46" s="39" t="s">
        <v>125</v>
      </c>
      <c r="G46" s="50">
        <v>1.2649999999999999</v>
      </c>
      <c r="H46" s="51">
        <v>1.4750000000000001</v>
      </c>
      <c r="I46" s="50">
        <v>1.246</v>
      </c>
      <c r="J46" s="50">
        <v>2.0230000000000001</v>
      </c>
      <c r="K46" s="51">
        <v>1.978</v>
      </c>
      <c r="L46" s="50">
        <v>4.4029999999999996</v>
      </c>
      <c r="M46" s="51">
        <v>3.0430000000000001</v>
      </c>
      <c r="N46" s="30">
        <v>485</v>
      </c>
      <c r="O46" s="4">
        <f t="shared" si="6"/>
        <v>2.2047142857142856</v>
      </c>
      <c r="P46" s="4">
        <f t="shared" si="7"/>
        <v>4.4029999999999996</v>
      </c>
      <c r="R46"/>
      <c r="S46"/>
      <c r="T46"/>
      <c r="U46"/>
      <c r="AB46" s="4"/>
      <c r="AC46" s="4"/>
      <c r="AD46" s="4"/>
      <c r="BB46" s="34"/>
      <c r="BC46" s="35"/>
      <c r="BD46" s="32"/>
      <c r="BE46" s="32"/>
    </row>
    <row r="47" spans="1:58" ht="15.6" thickTop="1" thickBot="1" x14ac:dyDescent="0.35">
      <c r="C47"/>
      <c r="D47" s="5" t="s">
        <v>0</v>
      </c>
      <c r="E47" s="5" t="s">
        <v>123</v>
      </c>
      <c r="G47" s="5" t="s">
        <v>1</v>
      </c>
      <c r="H47" s="5" t="s">
        <v>2</v>
      </c>
      <c r="I47" s="5" t="s">
        <v>3</v>
      </c>
      <c r="J47" s="5" t="s">
        <v>4</v>
      </c>
      <c r="K47" s="5" t="s">
        <v>5</v>
      </c>
      <c r="L47" s="5" t="s">
        <v>6</v>
      </c>
      <c r="M47" s="5" t="s">
        <v>7</v>
      </c>
      <c r="N47" s="5"/>
      <c r="O47" t="s">
        <v>8</v>
      </c>
      <c r="P47" t="s">
        <v>11</v>
      </c>
      <c r="Q47" t="s">
        <v>12</v>
      </c>
      <c r="R47" t="s">
        <v>12</v>
      </c>
      <c r="S47"/>
      <c r="T47"/>
      <c r="U47"/>
      <c r="AB47" s="4"/>
      <c r="BB47" s="34"/>
      <c r="BC47" s="31"/>
      <c r="BD47" s="33"/>
      <c r="BE47" s="33"/>
    </row>
    <row r="48" spans="1:58" ht="15.6" thickTop="1" thickBot="1" x14ac:dyDescent="0.35">
      <c r="A48" s="34">
        <v>2</v>
      </c>
      <c r="B48" s="31">
        <v>5</v>
      </c>
      <c r="C48" s="40">
        <v>34330</v>
      </c>
      <c r="D48" s="40">
        <v>21479</v>
      </c>
      <c r="E48" s="44">
        <v>13.7</v>
      </c>
      <c r="F48" s="45"/>
      <c r="G48" s="52">
        <v>0.16021799999999975</v>
      </c>
      <c r="H48" s="52">
        <v>9.6282000000000076E-2</v>
      </c>
      <c r="I48" s="52">
        <v>9.4378500000000198E-2</v>
      </c>
      <c r="J48" s="52">
        <v>0.16140599999999986</v>
      </c>
      <c r="K48" s="52">
        <v>0.10720350000000003</v>
      </c>
      <c r="L48" s="52">
        <v>0.15554700000000007</v>
      </c>
      <c r="M48" s="52">
        <v>0.14517900000000028</v>
      </c>
      <c r="N48" s="52"/>
      <c r="O48" s="4">
        <f t="shared" ref="O48:O57" si="8">AVERAGE(G48:M48)</f>
        <v>0.13145914285714291</v>
      </c>
      <c r="P48" s="4">
        <f t="shared" ref="P48:P57" si="9">MAX(G48:M48)</f>
        <v>0.16140599999999986</v>
      </c>
      <c r="R48"/>
      <c r="AB48" s="4"/>
      <c r="BC48" s="34"/>
      <c r="BD48" s="35"/>
      <c r="BE48" s="32"/>
      <c r="BF48" s="32"/>
    </row>
    <row r="49" spans="1:69" ht="15.6" thickTop="1" thickBot="1" x14ac:dyDescent="0.35">
      <c r="A49" s="34">
        <v>2</v>
      </c>
      <c r="B49" s="31">
        <v>1</v>
      </c>
      <c r="C49" s="40">
        <v>34315</v>
      </c>
      <c r="D49" s="40">
        <v>21491</v>
      </c>
      <c r="E49" s="44">
        <v>14.3</v>
      </c>
      <c r="F49" s="45"/>
      <c r="G49" s="52">
        <v>0.20837249999999977</v>
      </c>
      <c r="H49" s="52">
        <v>0.10905300000000005</v>
      </c>
      <c r="I49" s="52">
        <v>9.7335000000000019E-2</v>
      </c>
      <c r="J49" s="52">
        <v>0.24013800000000007</v>
      </c>
      <c r="K49" s="52">
        <v>0.16819649999999986</v>
      </c>
      <c r="L49" s="52">
        <v>0.22543650000000029</v>
      </c>
      <c r="M49" s="52">
        <v>0.19974599999999973</v>
      </c>
      <c r="N49" s="52"/>
      <c r="O49" s="4">
        <f t="shared" si="8"/>
        <v>0.1783253571428571</v>
      </c>
      <c r="P49" s="4">
        <f t="shared" si="9"/>
        <v>0.24013800000000007</v>
      </c>
      <c r="R49"/>
      <c r="AB49" s="4"/>
      <c r="BC49" s="34"/>
      <c r="BD49" s="35"/>
      <c r="BE49" s="32"/>
      <c r="BF49" s="32"/>
    </row>
    <row r="50" spans="1:69" ht="15.6" thickTop="1" thickBot="1" x14ac:dyDescent="0.35">
      <c r="A50" s="34">
        <v>2</v>
      </c>
      <c r="B50" s="31">
        <v>11</v>
      </c>
      <c r="C50" s="40">
        <v>34338</v>
      </c>
      <c r="D50" s="40">
        <v>21819</v>
      </c>
      <c r="E50" s="44">
        <v>18.600000000000001</v>
      </c>
      <c r="F50" s="45"/>
      <c r="G50" s="52">
        <v>0.17791649999999976</v>
      </c>
      <c r="H50" s="52">
        <v>0.1355805000000001</v>
      </c>
      <c r="I50" s="52">
        <v>0.14551649999999997</v>
      </c>
      <c r="J50" s="52">
        <v>0.20274299999999992</v>
      </c>
      <c r="K50" s="52">
        <v>0.10033200000000023</v>
      </c>
      <c r="L50" s="52">
        <v>0.17818650000000008</v>
      </c>
      <c r="M50" s="52">
        <v>0.25759350000000014</v>
      </c>
      <c r="N50" s="52"/>
      <c r="O50" s="4">
        <f t="shared" si="8"/>
        <v>0.17112407142857147</v>
      </c>
      <c r="P50" s="4">
        <f t="shared" si="9"/>
        <v>0.25759350000000014</v>
      </c>
      <c r="R50"/>
      <c r="AB50" s="4"/>
      <c r="BC50" s="34"/>
      <c r="BD50" s="35"/>
      <c r="BE50" s="32"/>
      <c r="BF50" s="32"/>
    </row>
    <row r="51" spans="1:69" ht="15.6" thickTop="1" thickBot="1" x14ac:dyDescent="0.35">
      <c r="A51" s="34">
        <v>2</v>
      </c>
      <c r="B51" s="31">
        <v>8</v>
      </c>
      <c r="C51" s="53">
        <v>34335</v>
      </c>
      <c r="D51" s="40">
        <v>22958</v>
      </c>
      <c r="E51" s="44">
        <v>10.5</v>
      </c>
      <c r="F51" s="45"/>
      <c r="G51" s="52">
        <v>0.14056199999999999</v>
      </c>
      <c r="H51" s="52">
        <v>0.11690999999999996</v>
      </c>
      <c r="I51" s="52">
        <v>0.11797650000000036</v>
      </c>
      <c r="J51" s="52">
        <v>0.26081999999999983</v>
      </c>
      <c r="K51" s="52">
        <v>0.10424700000000021</v>
      </c>
      <c r="L51" s="52"/>
      <c r="M51" s="52">
        <v>0.15608700000000025</v>
      </c>
      <c r="N51" s="52"/>
      <c r="O51" s="4">
        <f t="shared" si="8"/>
        <v>0.14943375000000012</v>
      </c>
      <c r="P51" s="4">
        <f t="shared" si="9"/>
        <v>0.26081999999999983</v>
      </c>
      <c r="R51"/>
      <c r="AB51" s="4"/>
      <c r="BC51" s="34"/>
      <c r="BD51" s="35"/>
      <c r="BE51" s="32"/>
      <c r="BF51" s="32"/>
    </row>
    <row r="52" spans="1:69" ht="15.6" thickTop="1" thickBot="1" x14ac:dyDescent="0.35">
      <c r="A52" s="34">
        <v>2</v>
      </c>
      <c r="B52" s="31">
        <v>2</v>
      </c>
      <c r="C52" s="40">
        <v>34316</v>
      </c>
      <c r="D52" s="40">
        <v>23238</v>
      </c>
      <c r="E52" s="44">
        <v>16.2</v>
      </c>
      <c r="F52" s="45"/>
      <c r="G52" s="52">
        <v>0.31846499999999978</v>
      </c>
      <c r="H52" s="52">
        <v>0.1670220000000002</v>
      </c>
      <c r="I52" s="52">
        <v>0.20056949999999971</v>
      </c>
      <c r="J52" s="52">
        <v>0.31101300000000037</v>
      </c>
      <c r="K52" s="52">
        <v>0.18786600000000006</v>
      </c>
      <c r="L52" s="52">
        <v>0.27367200000000008</v>
      </c>
      <c r="M52" s="52">
        <v>0.19430549999999994</v>
      </c>
      <c r="N52" s="52"/>
      <c r="O52" s="4">
        <f t="shared" si="8"/>
        <v>0.2361304285714286</v>
      </c>
      <c r="P52" s="4">
        <f t="shared" si="9"/>
        <v>0.31846499999999978</v>
      </c>
      <c r="R52"/>
      <c r="AB52" s="4"/>
      <c r="BC52" s="34"/>
      <c r="BD52" s="35"/>
      <c r="BE52" s="32"/>
      <c r="BF52" s="32"/>
    </row>
    <row r="53" spans="1:69" ht="15.6" thickTop="1" thickBot="1" x14ac:dyDescent="0.35">
      <c r="A53" s="34">
        <v>2</v>
      </c>
      <c r="B53" s="31">
        <v>3</v>
      </c>
      <c r="C53" s="40">
        <v>34317</v>
      </c>
      <c r="D53" s="40">
        <v>23246</v>
      </c>
      <c r="E53" s="44">
        <v>24.1</v>
      </c>
      <c r="F53" s="45"/>
      <c r="G53" s="52">
        <v>0.20542950000000038</v>
      </c>
      <c r="H53" s="52">
        <v>0.15129449999999992</v>
      </c>
      <c r="I53" s="52">
        <v>0.11503350000000002</v>
      </c>
      <c r="J53" s="52">
        <v>0.22932449999999985</v>
      </c>
      <c r="K53" s="52">
        <v>0.1229444999999998</v>
      </c>
      <c r="L53" s="52">
        <v>0.25004700000000002</v>
      </c>
      <c r="M53" s="52">
        <v>0.16154100000000002</v>
      </c>
      <c r="N53" s="52"/>
      <c r="O53" s="4">
        <f t="shared" si="8"/>
        <v>0.17651635714285713</v>
      </c>
      <c r="P53" s="4">
        <f t="shared" si="9"/>
        <v>0.25004700000000002</v>
      </c>
      <c r="R53"/>
      <c r="AB53" s="4"/>
      <c r="BC53" s="34"/>
      <c r="BD53" s="35"/>
      <c r="BE53" s="32"/>
      <c r="BF53" s="32"/>
    </row>
    <row r="54" spans="1:69" ht="15.6" thickTop="1" thickBot="1" x14ac:dyDescent="0.35">
      <c r="A54" s="34">
        <v>2</v>
      </c>
      <c r="B54" s="31">
        <v>10</v>
      </c>
      <c r="C54" s="40">
        <v>34337</v>
      </c>
      <c r="D54" s="40">
        <v>23265</v>
      </c>
      <c r="E54" s="44">
        <v>17.899999999999999</v>
      </c>
      <c r="F54" s="45"/>
      <c r="G54" s="52">
        <v>0.16317450000000006</v>
      </c>
      <c r="H54" s="52">
        <v>0.11102399999999978</v>
      </c>
      <c r="I54" s="52">
        <v>0.11503350000000002</v>
      </c>
      <c r="J54" s="52">
        <v>0.24210900000000027</v>
      </c>
      <c r="K54" s="52">
        <v>0.12687299999999976</v>
      </c>
      <c r="L54" s="52">
        <v>0.19394099999999981</v>
      </c>
      <c r="M54" s="52">
        <v>0.19429199999999996</v>
      </c>
      <c r="N54" s="52"/>
      <c r="O54" s="4">
        <f t="shared" si="8"/>
        <v>0.16377814285714282</v>
      </c>
      <c r="P54" s="4">
        <f t="shared" si="9"/>
        <v>0.24210900000000027</v>
      </c>
      <c r="R54"/>
      <c r="AB54" s="4"/>
      <c r="BC54" s="34"/>
      <c r="BD54" s="35"/>
      <c r="BE54" s="32"/>
      <c r="BF54" s="32"/>
    </row>
    <row r="55" spans="1:69" ht="15.6" thickTop="1" thickBot="1" x14ac:dyDescent="0.35">
      <c r="A55" s="34">
        <v>2</v>
      </c>
      <c r="B55" s="31">
        <v>7</v>
      </c>
      <c r="C55" s="53">
        <v>34334</v>
      </c>
      <c r="D55" s="40">
        <v>23491</v>
      </c>
      <c r="E55" s="44">
        <v>16.399999999999999</v>
      </c>
      <c r="F55" s="45"/>
      <c r="G55" s="52">
        <v>0.2054294999999999</v>
      </c>
      <c r="H55" s="52">
        <v>0.1267379999999996</v>
      </c>
      <c r="I55" s="52">
        <v>0.14453099999999985</v>
      </c>
      <c r="J55" s="52">
        <v>0.24703649999999983</v>
      </c>
      <c r="K55" s="52">
        <v>0.12590099999999962</v>
      </c>
      <c r="L55" s="52"/>
      <c r="M55" s="52">
        <v>0.17791649999999976</v>
      </c>
      <c r="N55" s="52"/>
      <c r="O55" s="4">
        <f t="shared" si="8"/>
        <v>0.17125874999999977</v>
      </c>
      <c r="P55" s="4">
        <f t="shared" si="9"/>
        <v>0.24703649999999983</v>
      </c>
      <c r="R55"/>
      <c r="AB55" s="4"/>
      <c r="BC55" s="34"/>
      <c r="BD55" s="35"/>
      <c r="BE55" s="32"/>
      <c r="BF55" s="32"/>
    </row>
    <row r="56" spans="1:69" ht="15.6" thickTop="1" thickBot="1" x14ac:dyDescent="0.35">
      <c r="A56" s="34">
        <v>2</v>
      </c>
      <c r="B56" s="31">
        <v>6</v>
      </c>
      <c r="C56" s="53">
        <v>34333</v>
      </c>
      <c r="D56" s="40">
        <v>23588</v>
      </c>
      <c r="E56" s="44">
        <v>15.6</v>
      </c>
      <c r="F56" s="45"/>
      <c r="G56" s="52">
        <v>0.241812</v>
      </c>
      <c r="H56" s="52">
        <v>0.15228000000000003</v>
      </c>
      <c r="I56" s="52">
        <v>0.12387600000000003</v>
      </c>
      <c r="J56" s="52">
        <v>0.24407999999999999</v>
      </c>
      <c r="K56" s="52">
        <v>0.16031250000000002</v>
      </c>
      <c r="L56" s="52"/>
      <c r="M56" s="52">
        <v>0.16154100000000002</v>
      </c>
      <c r="N56" s="52"/>
      <c r="O56" s="4">
        <f t="shared" si="8"/>
        <v>0.18065024999999998</v>
      </c>
      <c r="P56" s="4">
        <f t="shared" si="9"/>
        <v>0.24407999999999999</v>
      </c>
      <c r="R56"/>
      <c r="AB56" s="4"/>
      <c r="BC56" s="34"/>
      <c r="BD56" s="35"/>
      <c r="BE56" s="32"/>
      <c r="BF56" s="32"/>
    </row>
    <row r="57" spans="1:69" ht="15.6" thickTop="1" thickBot="1" x14ac:dyDescent="0.35">
      <c r="A57" s="34">
        <v>2</v>
      </c>
      <c r="B57" s="31">
        <v>4</v>
      </c>
      <c r="C57" s="40">
        <v>34318</v>
      </c>
      <c r="D57" s="40">
        <v>24001</v>
      </c>
      <c r="E57" s="44">
        <v>15.9</v>
      </c>
      <c r="F57" s="45"/>
      <c r="G57" s="52">
        <v>0.21132900000000007</v>
      </c>
      <c r="H57" s="52">
        <v>0.13360949999999988</v>
      </c>
      <c r="I57" s="52">
        <v>0.1268189999999999</v>
      </c>
      <c r="J57" s="52">
        <v>0.24309449999999988</v>
      </c>
      <c r="K57" s="52">
        <v>0.15342749999999974</v>
      </c>
      <c r="L57" s="52">
        <v>0.25693200000000027</v>
      </c>
      <c r="M57" s="52">
        <v>0.15500699999999989</v>
      </c>
      <c r="N57" s="52"/>
      <c r="O57" s="4">
        <f t="shared" si="8"/>
        <v>0.18288835714285709</v>
      </c>
      <c r="P57" s="4">
        <f t="shared" si="9"/>
        <v>0.25693200000000027</v>
      </c>
      <c r="R57"/>
      <c r="AB57" s="4"/>
      <c r="BC57" s="34">
        <v>1</v>
      </c>
      <c r="BD57" s="35">
        <v>22</v>
      </c>
      <c r="BE57" s="32">
        <v>30035</v>
      </c>
      <c r="BF57" s="32">
        <v>20573</v>
      </c>
      <c r="BG57" s="42">
        <v>6.1</v>
      </c>
      <c r="BH57" s="38"/>
      <c r="BI57" s="48">
        <v>7.0999999999999994E-2</v>
      </c>
      <c r="BJ57" s="49">
        <v>8.1000000000000003E-2</v>
      </c>
      <c r="BK57" s="48">
        <v>4.3999999999999997E-2</v>
      </c>
      <c r="BL57" s="48">
        <v>6.8000000000000005E-2</v>
      </c>
      <c r="BM57" s="49">
        <v>7.0999999999999994E-2</v>
      </c>
      <c r="BN57" s="48">
        <v>7.0000000000000007E-2</v>
      </c>
      <c r="BO57" s="49">
        <v>8.2000000000000003E-2</v>
      </c>
    </row>
    <row r="58" spans="1:69" ht="15.6" thickTop="1" thickBot="1" x14ac:dyDescent="0.35">
      <c r="D58" s="5" t="s">
        <v>0</v>
      </c>
      <c r="E58" s="5" t="s">
        <v>123</v>
      </c>
      <c r="G58" s="5" t="s">
        <v>1</v>
      </c>
      <c r="H58" s="5" t="s">
        <v>2</v>
      </c>
      <c r="I58" s="5" t="s">
        <v>3</v>
      </c>
      <c r="J58" s="5" t="s">
        <v>4</v>
      </c>
      <c r="K58" s="5" t="s">
        <v>5</v>
      </c>
      <c r="L58" s="5" t="s">
        <v>6</v>
      </c>
      <c r="M58" s="5" t="s">
        <v>7</v>
      </c>
      <c r="N58" s="5"/>
      <c r="O58" t="s">
        <v>8</v>
      </c>
      <c r="P58" t="s">
        <v>11</v>
      </c>
      <c r="Q58" t="s">
        <v>12</v>
      </c>
      <c r="R58" t="s">
        <v>12</v>
      </c>
      <c r="AB58" s="4"/>
      <c r="BC58" s="34">
        <v>1</v>
      </c>
      <c r="BD58" s="35">
        <v>25</v>
      </c>
      <c r="BE58" s="32">
        <v>30038</v>
      </c>
      <c r="BF58" s="32">
        <v>20764</v>
      </c>
      <c r="BG58" s="42">
        <v>12.4</v>
      </c>
      <c r="BH58" s="38"/>
      <c r="BI58" s="48">
        <v>9.8000000000000004E-2</v>
      </c>
      <c r="BJ58" s="49">
        <v>0.08</v>
      </c>
      <c r="BK58" s="48">
        <v>5.8999999999999997E-2</v>
      </c>
      <c r="BL58" s="48">
        <v>0.105</v>
      </c>
      <c r="BM58" s="49">
        <v>9.4E-2</v>
      </c>
      <c r="BN58" s="48">
        <v>0.17</v>
      </c>
      <c r="BO58" s="49">
        <v>0.115</v>
      </c>
      <c r="BP58" s="4"/>
      <c r="BQ58" s="4"/>
    </row>
    <row r="59" spans="1:69" ht="15.6" thickTop="1" thickBot="1" x14ac:dyDescent="0.35">
      <c r="A59" s="34">
        <v>2</v>
      </c>
      <c r="B59" s="31">
        <v>15</v>
      </c>
      <c r="C59" s="40">
        <v>34345</v>
      </c>
      <c r="D59" s="40">
        <v>12550</v>
      </c>
      <c r="E59" s="44">
        <v>21.9</v>
      </c>
      <c r="F59" s="45"/>
      <c r="G59" s="52">
        <v>8.7479999999999961E-2</v>
      </c>
      <c r="H59" s="52">
        <v>5.5026000000000297E-2</v>
      </c>
      <c r="I59" s="52">
        <v>4.1296500000000159E-2</v>
      </c>
      <c r="J59" s="52">
        <v>9.9400500000000003E-2</v>
      </c>
      <c r="K59" s="52">
        <v>5.3108999999999969E-2</v>
      </c>
      <c r="L59" s="52">
        <v>8.9586000000000332E-2</v>
      </c>
      <c r="M59" s="52">
        <v>0.16919549999999994</v>
      </c>
      <c r="N59" s="52"/>
      <c r="O59" s="4">
        <f t="shared" ref="O59:O69" si="10">AVERAGE(G59:M59)</f>
        <v>8.5013357142857224E-2</v>
      </c>
      <c r="P59" s="4">
        <f t="shared" ref="P59:P69" si="11">MAX(G59:M59)</f>
        <v>0.16919549999999994</v>
      </c>
      <c r="R59"/>
      <c r="AB59" s="4"/>
      <c r="BC59" s="34">
        <v>1</v>
      </c>
      <c r="BD59" s="35">
        <v>29</v>
      </c>
      <c r="BE59" s="32">
        <v>30042</v>
      </c>
      <c r="BF59" s="32">
        <v>24208</v>
      </c>
      <c r="BG59" s="42">
        <v>19.399999999999999</v>
      </c>
      <c r="BH59" s="38"/>
      <c r="BI59" s="48">
        <v>0.1</v>
      </c>
      <c r="BJ59" s="49">
        <v>7.0000000000000007E-2</v>
      </c>
      <c r="BK59" s="48">
        <v>7.3999999999999996E-2</v>
      </c>
      <c r="BL59" s="48">
        <v>0.10299999999999999</v>
      </c>
      <c r="BM59" s="49">
        <v>8.5000000000000006E-2</v>
      </c>
      <c r="BN59" s="48">
        <v>0.155</v>
      </c>
      <c r="BO59" s="49">
        <v>0.13700000000000001</v>
      </c>
      <c r="BP59" s="4"/>
      <c r="BQ59" s="4"/>
    </row>
    <row r="60" spans="1:69" ht="15.6" thickTop="1" thickBot="1" x14ac:dyDescent="0.35">
      <c r="A60" s="34">
        <v>2</v>
      </c>
      <c r="B60" s="31">
        <v>22</v>
      </c>
      <c r="C60" s="40">
        <v>34354</v>
      </c>
      <c r="D60" s="40">
        <v>13787</v>
      </c>
      <c r="E60" s="44">
        <v>21.5</v>
      </c>
      <c r="F60" s="45"/>
      <c r="G60" s="52">
        <v>0.10123650000000003</v>
      </c>
      <c r="H60" s="52">
        <v>6.385499999999987E-2</v>
      </c>
      <c r="I60" s="52">
        <v>5.8009499999999582E-2</v>
      </c>
      <c r="J60" s="52">
        <v>9.7429499999999794E-2</v>
      </c>
      <c r="K60" s="52">
        <v>6.589349999999991E-2</v>
      </c>
      <c r="L60" s="52">
        <v>0.10237050000000027</v>
      </c>
      <c r="M60" s="52">
        <v>7.7503499999999712E-2</v>
      </c>
      <c r="N60" s="52"/>
      <c r="O60" s="4">
        <f t="shared" si="10"/>
        <v>8.0899714285714172E-2</v>
      </c>
      <c r="P60" s="4">
        <f t="shared" si="11"/>
        <v>0.10237050000000027</v>
      </c>
      <c r="R60"/>
      <c r="AB60" s="4"/>
      <c r="BC60" s="34">
        <v>1</v>
      </c>
      <c r="BD60" s="35">
        <v>23</v>
      </c>
      <c r="BE60" s="32">
        <v>30036</v>
      </c>
      <c r="BF60" s="32">
        <v>25115</v>
      </c>
      <c r="BG60" s="42">
        <v>11</v>
      </c>
      <c r="BH60" s="38"/>
      <c r="BI60" s="48">
        <v>0.158</v>
      </c>
      <c r="BJ60" s="49">
        <v>7.6999999999999999E-2</v>
      </c>
      <c r="BK60" s="48">
        <v>0.111</v>
      </c>
      <c r="BL60" s="48">
        <v>0.125</v>
      </c>
      <c r="BM60" s="49">
        <v>0.08</v>
      </c>
      <c r="BN60" s="48">
        <v>0.17199999999999999</v>
      </c>
      <c r="BO60" s="49">
        <v>0.156</v>
      </c>
      <c r="BP60" s="4"/>
      <c r="BQ60" s="4"/>
    </row>
    <row r="61" spans="1:69" ht="15.6" thickTop="1" thickBot="1" x14ac:dyDescent="0.35">
      <c r="A61" s="34">
        <v>2</v>
      </c>
      <c r="B61" s="31">
        <v>14</v>
      </c>
      <c r="C61" s="53">
        <v>34344</v>
      </c>
      <c r="D61" s="40">
        <v>14254</v>
      </c>
      <c r="E61" s="44">
        <v>21.1</v>
      </c>
      <c r="F61" s="45"/>
      <c r="G61" s="52">
        <v>0.10222200000000015</v>
      </c>
      <c r="H61" s="52">
        <v>7.7611499999999944E-2</v>
      </c>
      <c r="I61" s="52">
        <v>4.4239500000000015E-2</v>
      </c>
      <c r="J61" s="52">
        <v>0.11809800000000006</v>
      </c>
      <c r="K61" s="52">
        <v>5.900850000000013E-2</v>
      </c>
      <c r="L61" s="52">
        <v>9.6471000000000112E-2</v>
      </c>
      <c r="M61" s="52">
        <v>8.6238000000000453E-2</v>
      </c>
      <c r="N61" s="52"/>
      <c r="O61" s="4">
        <f t="shared" si="10"/>
        <v>8.3412642857142991E-2</v>
      </c>
      <c r="P61" s="4">
        <f t="shared" si="11"/>
        <v>0.11809800000000006</v>
      </c>
      <c r="R61"/>
      <c r="AB61" s="4"/>
      <c r="BC61" s="34">
        <v>1</v>
      </c>
      <c r="BD61" s="35">
        <v>28</v>
      </c>
      <c r="BE61" s="32">
        <v>30041</v>
      </c>
      <c r="BF61" s="32">
        <v>25156</v>
      </c>
      <c r="BG61" s="42">
        <v>12.1</v>
      </c>
      <c r="BH61" s="38"/>
      <c r="BI61" s="48">
        <v>0.14000000000000001</v>
      </c>
      <c r="BJ61" s="49">
        <v>8.5999999999999993E-2</v>
      </c>
      <c r="BK61" s="48">
        <v>9.1999999999999998E-2</v>
      </c>
      <c r="BL61" s="48">
        <v>0.111</v>
      </c>
      <c r="BM61" s="49">
        <v>7.9000000000000001E-2</v>
      </c>
      <c r="BN61" s="48">
        <v>0.13400000000000001</v>
      </c>
      <c r="BO61" s="49">
        <v>0.128</v>
      </c>
      <c r="BP61" s="4"/>
      <c r="BQ61" s="4"/>
    </row>
    <row r="62" spans="1:69" ht="15.6" thickTop="1" thickBot="1" x14ac:dyDescent="0.35">
      <c r="A62" s="34">
        <v>2</v>
      </c>
      <c r="B62" s="31">
        <v>17</v>
      </c>
      <c r="C62" s="40">
        <v>34349</v>
      </c>
      <c r="D62" s="40">
        <v>15132</v>
      </c>
      <c r="E62" s="44">
        <v>14.5</v>
      </c>
      <c r="F62" s="45"/>
      <c r="G62" s="52">
        <v>3.4411499999999901E-2</v>
      </c>
      <c r="H62" s="52">
        <v>2.6527500000000048E-2</v>
      </c>
      <c r="I62" s="52">
        <v>2.1626999999999959E-2</v>
      </c>
      <c r="J62" s="52">
        <v>4.2322500000000166E-2</v>
      </c>
      <c r="K62" s="52">
        <v>2.7540000000000085E-2</v>
      </c>
      <c r="L62" s="52">
        <v>3.24809999999996E-2</v>
      </c>
      <c r="M62" s="52">
        <v>4.6939500000000439E-2</v>
      </c>
      <c r="N62" s="52"/>
      <c r="O62" s="4">
        <f t="shared" si="10"/>
        <v>3.3121285714285742E-2</v>
      </c>
      <c r="P62" s="4">
        <f t="shared" si="11"/>
        <v>4.6939500000000439E-2</v>
      </c>
      <c r="R62"/>
      <c r="AB62" s="4"/>
      <c r="BC62" s="34">
        <v>1</v>
      </c>
      <c r="BD62" s="35">
        <v>26</v>
      </c>
      <c r="BE62" s="32">
        <v>30039</v>
      </c>
      <c r="BF62" s="32">
        <v>25844</v>
      </c>
      <c r="BG62" s="42">
        <v>17.8</v>
      </c>
      <c r="BH62" s="38"/>
      <c r="BI62" s="48">
        <v>0.17199999999999999</v>
      </c>
      <c r="BJ62" s="49">
        <v>8.4000000000000005E-2</v>
      </c>
      <c r="BK62" s="48">
        <v>0.08</v>
      </c>
      <c r="BL62" s="48">
        <v>0.125</v>
      </c>
      <c r="BM62" s="49">
        <v>0.126</v>
      </c>
      <c r="BN62" s="48">
        <v>0.16700000000000001</v>
      </c>
      <c r="BO62" s="49">
        <v>0.15</v>
      </c>
      <c r="BP62" s="4"/>
      <c r="BQ62" s="4"/>
    </row>
    <row r="63" spans="1:69" ht="15.6" thickTop="1" thickBot="1" x14ac:dyDescent="0.35">
      <c r="A63" s="34">
        <v>2</v>
      </c>
      <c r="B63" s="31">
        <v>19</v>
      </c>
      <c r="C63" s="40">
        <v>34351</v>
      </c>
      <c r="D63" s="40">
        <v>17037</v>
      </c>
      <c r="E63" s="44">
        <v>12.3</v>
      </c>
      <c r="F63" s="45"/>
      <c r="G63" s="52">
        <v>6.3895500000000258E-2</v>
      </c>
      <c r="H63" s="52">
        <v>6.3868500000000314E-2</v>
      </c>
      <c r="I63" s="52">
        <v>3.2440500000000178E-2</v>
      </c>
      <c r="J63" s="52">
        <v>7.676100000000001E-2</v>
      </c>
      <c r="K63" s="52">
        <v>3.4424999999999865E-2</v>
      </c>
      <c r="L63" s="52">
        <v>6.8917500000000062E-2</v>
      </c>
      <c r="M63" s="52">
        <v>8.1864000000000103E-2</v>
      </c>
      <c r="N63" s="52"/>
      <c r="O63" s="4">
        <f t="shared" si="10"/>
        <v>6.031028571428583E-2</v>
      </c>
      <c r="P63" s="4">
        <f t="shared" si="11"/>
        <v>8.1864000000000103E-2</v>
      </c>
      <c r="R63"/>
      <c r="AB63" s="4"/>
      <c r="BC63" s="34">
        <v>1</v>
      </c>
      <c r="BD63" s="35">
        <v>24</v>
      </c>
      <c r="BE63" s="32">
        <v>30037</v>
      </c>
      <c r="BF63" s="32">
        <v>26031</v>
      </c>
      <c r="BG63" s="42">
        <v>6.8</v>
      </c>
      <c r="BH63" s="38"/>
      <c r="BI63" s="48">
        <v>0.114</v>
      </c>
      <c r="BJ63" s="49">
        <v>9.0999999999999998E-2</v>
      </c>
      <c r="BK63" s="48">
        <v>5.6000000000000001E-2</v>
      </c>
      <c r="BL63" s="48">
        <v>0.114</v>
      </c>
      <c r="BM63" s="49">
        <v>6.6000000000000003E-2</v>
      </c>
      <c r="BN63" s="48">
        <v>9.9000000000000005E-2</v>
      </c>
      <c r="BO63" s="49">
        <v>0.10299999999999999</v>
      </c>
      <c r="BP63" s="4"/>
      <c r="BQ63" s="4"/>
    </row>
    <row r="64" spans="1:69" ht="15.6" thickTop="1" thickBot="1" x14ac:dyDescent="0.35">
      <c r="A64" s="34">
        <v>2</v>
      </c>
      <c r="B64" s="31">
        <v>13</v>
      </c>
      <c r="C64" s="40">
        <v>34343</v>
      </c>
      <c r="D64" s="40">
        <v>17864</v>
      </c>
      <c r="E64" s="44">
        <v>18.100000000000001</v>
      </c>
      <c r="F64" s="45"/>
      <c r="G64" s="52">
        <v>8.6507999999999835E-2</v>
      </c>
      <c r="H64" s="52">
        <v>7.5640499999999736E-2</v>
      </c>
      <c r="I64" s="52">
        <v>6.686550000000005E-2</v>
      </c>
      <c r="J64" s="52">
        <v>0.1249965000000003</v>
      </c>
      <c r="K64" s="52">
        <v>6.7864500000000119E-2</v>
      </c>
      <c r="L64" s="52">
        <v>9.9427499999999933E-2</v>
      </c>
      <c r="M64" s="52">
        <v>0.13208400000000009</v>
      </c>
      <c r="N64" s="52"/>
      <c r="O64" s="4">
        <f t="shared" si="10"/>
        <v>9.3340928571428589E-2</v>
      </c>
      <c r="P64" s="4">
        <f t="shared" si="11"/>
        <v>0.13208400000000009</v>
      </c>
      <c r="R64"/>
      <c r="AB64" s="4"/>
      <c r="BC64" s="34">
        <v>1</v>
      </c>
      <c r="BD64" s="35">
        <v>31</v>
      </c>
      <c r="BE64" s="32">
        <v>30044</v>
      </c>
      <c r="BF64" s="32">
        <v>26489</v>
      </c>
      <c r="BG64" s="42">
        <v>16</v>
      </c>
      <c r="BH64" s="38"/>
      <c r="BI64" s="48">
        <v>0.11700000000000001</v>
      </c>
      <c r="BJ64" s="49">
        <v>0.123</v>
      </c>
      <c r="BK64" s="48">
        <v>0.12</v>
      </c>
      <c r="BL64" s="48">
        <v>0.17399999999999999</v>
      </c>
      <c r="BM64" s="49">
        <v>0.13600000000000001</v>
      </c>
      <c r="BN64" s="48">
        <v>0.23300000000000001</v>
      </c>
      <c r="BO64" s="49">
        <v>0.22600000000000001</v>
      </c>
      <c r="BP64" s="4"/>
      <c r="BQ64" s="4"/>
    </row>
    <row r="65" spans="1:69" ht="15.6" thickTop="1" thickBot="1" x14ac:dyDescent="0.35">
      <c r="A65" s="34">
        <v>2</v>
      </c>
      <c r="B65" s="31">
        <v>20</v>
      </c>
      <c r="C65" s="40">
        <v>34352</v>
      </c>
      <c r="D65" s="40">
        <v>18130</v>
      </c>
      <c r="E65" s="44">
        <v>11.6</v>
      </c>
      <c r="F65" s="45"/>
      <c r="G65" s="52">
        <v>0.13860449999999977</v>
      </c>
      <c r="H65" s="52">
        <v>7.8597000000000042E-2</v>
      </c>
      <c r="I65" s="52">
        <v>8.6521499999999793E-2</v>
      </c>
      <c r="J65" s="52">
        <v>0.13483800000000037</v>
      </c>
      <c r="K65" s="52">
        <v>7.8677999999999859E-2</v>
      </c>
      <c r="L65" s="52">
        <v>9.0571499999999958E-2</v>
      </c>
      <c r="M65" s="52">
        <v>0.13535099999999967</v>
      </c>
      <c r="N65" s="52"/>
      <c r="O65" s="4">
        <f t="shared" si="10"/>
        <v>0.10616592857142848</v>
      </c>
      <c r="P65" s="4">
        <f t="shared" si="11"/>
        <v>0.13860449999999977</v>
      </c>
      <c r="R65"/>
      <c r="AB65" s="4"/>
      <c r="BC65" s="34">
        <v>1</v>
      </c>
      <c r="BD65" s="35">
        <v>27</v>
      </c>
      <c r="BE65" s="32">
        <v>30040</v>
      </c>
      <c r="BF65" s="32">
        <v>26837</v>
      </c>
      <c r="BG65" s="42">
        <v>8.4</v>
      </c>
      <c r="BH65" s="38"/>
      <c r="BI65" s="48">
        <v>0.11799999999999999</v>
      </c>
      <c r="BJ65" s="49">
        <v>6.8000000000000005E-2</v>
      </c>
      <c r="BK65" s="48">
        <v>8.8999999999999996E-2</v>
      </c>
      <c r="BL65" s="48">
        <v>0.13500000000000001</v>
      </c>
      <c r="BM65" s="49">
        <v>7.2999999999999995E-2</v>
      </c>
      <c r="BN65" s="48">
        <v>0.20200000000000001</v>
      </c>
      <c r="BO65" s="49">
        <v>0.161</v>
      </c>
      <c r="BP65" s="4"/>
      <c r="BQ65" s="4"/>
    </row>
    <row r="66" spans="1:69" ht="15.6" thickTop="1" thickBot="1" x14ac:dyDescent="0.35">
      <c r="A66" s="34">
        <v>2</v>
      </c>
      <c r="B66" s="31">
        <v>16</v>
      </c>
      <c r="C66" s="53">
        <v>34346</v>
      </c>
      <c r="D66" s="40">
        <v>18236</v>
      </c>
      <c r="E66" s="44">
        <v>15.8</v>
      </c>
      <c r="F66" s="45"/>
      <c r="G66" s="52">
        <v>0.1248345000000002</v>
      </c>
      <c r="H66" s="52">
        <v>8.8425000000000156E-2</v>
      </c>
      <c r="I66" s="52">
        <v>6.4894499999999841E-2</v>
      </c>
      <c r="J66" s="52">
        <v>0.12499649999999982</v>
      </c>
      <c r="K66" s="52">
        <v>6.589349999999991E-2</v>
      </c>
      <c r="L66" s="52">
        <v>0.1161539999999998</v>
      </c>
      <c r="M66" s="52">
        <v>0.12552300000000002</v>
      </c>
      <c r="N66" s="52"/>
      <c r="O66" s="4">
        <f t="shared" si="10"/>
        <v>0.10153157142857139</v>
      </c>
      <c r="P66" s="4">
        <f t="shared" si="11"/>
        <v>0.12552300000000002</v>
      </c>
      <c r="R66"/>
      <c r="AB66" s="4"/>
      <c r="BC66" s="34">
        <v>1</v>
      </c>
      <c r="BD66" s="31">
        <v>30</v>
      </c>
      <c r="BE66" s="33">
        <v>30043</v>
      </c>
      <c r="BF66" s="33">
        <v>26965</v>
      </c>
      <c r="BG66" s="43">
        <v>10.4</v>
      </c>
      <c r="BH66" s="39"/>
      <c r="BI66" s="50">
        <v>0.10299999999999999</v>
      </c>
      <c r="BJ66" s="51">
        <v>0.108</v>
      </c>
      <c r="BK66" s="50">
        <v>8.7999999999999995E-2</v>
      </c>
      <c r="BL66" s="50">
        <v>0.128</v>
      </c>
      <c r="BM66" s="51">
        <v>8.3000000000000004E-2</v>
      </c>
      <c r="BN66" s="50">
        <v>0.22</v>
      </c>
      <c r="BO66" s="51">
        <v>0.13800000000000001</v>
      </c>
      <c r="BP66" s="4"/>
      <c r="BQ66" s="4"/>
    </row>
    <row r="67" spans="1:69" ht="15.6" thickTop="1" thickBot="1" x14ac:dyDescent="0.35">
      <c r="A67" s="34">
        <v>2</v>
      </c>
      <c r="B67" s="31">
        <v>18</v>
      </c>
      <c r="C67" s="53">
        <v>34350</v>
      </c>
      <c r="D67" s="40">
        <v>18317</v>
      </c>
      <c r="E67" s="44">
        <v>10</v>
      </c>
      <c r="F67" s="45"/>
      <c r="G67" s="52">
        <v>0.11499299999999964</v>
      </c>
      <c r="H67" s="52">
        <v>6.8782500000000371E-2</v>
      </c>
      <c r="I67" s="52">
        <v>6.1938000000000014E-2</v>
      </c>
      <c r="J67" s="52">
        <v>0.11809800000000006</v>
      </c>
      <c r="K67" s="52">
        <v>7.1792999999999593E-2</v>
      </c>
      <c r="L67" s="52">
        <v>9.9427499999999933E-2</v>
      </c>
      <c r="M67" s="52">
        <v>8.731800000000034E-2</v>
      </c>
      <c r="N67" s="52"/>
      <c r="O67" s="4">
        <f t="shared" si="10"/>
        <v>8.8907142857142851E-2</v>
      </c>
      <c r="P67" s="4">
        <f t="shared" si="11"/>
        <v>0.11809800000000006</v>
      </c>
      <c r="R67"/>
      <c r="AB67" s="4"/>
      <c r="BC67" s="34">
        <v>1</v>
      </c>
      <c r="BD67" s="31">
        <v>31</v>
      </c>
      <c r="BE67" s="33">
        <v>30044</v>
      </c>
      <c r="BF67" s="33">
        <v>26489</v>
      </c>
    </row>
    <row r="68" spans="1:69" ht="15.6" thickTop="1" thickBot="1" x14ac:dyDescent="0.35">
      <c r="A68" s="34">
        <v>2</v>
      </c>
      <c r="B68" s="31">
        <v>21</v>
      </c>
      <c r="C68" s="40">
        <v>34353</v>
      </c>
      <c r="D68" s="40">
        <v>18436</v>
      </c>
      <c r="E68" s="44">
        <v>16.399999999999999</v>
      </c>
      <c r="F68" s="45"/>
      <c r="G68" s="52">
        <v>0.16021799999999975</v>
      </c>
      <c r="H68" s="52">
        <v>9.2353500000000116E-2</v>
      </c>
      <c r="I68" s="52">
        <v>7.6693500000000164E-2</v>
      </c>
      <c r="J68" s="52">
        <v>0.16633350000000036</v>
      </c>
      <c r="K68" s="52">
        <v>8.5563000000000111E-2</v>
      </c>
      <c r="L68" s="52">
        <v>0.16834499999999999</v>
      </c>
      <c r="M68" s="52">
        <v>0.11789550000000007</v>
      </c>
      <c r="N68" s="52"/>
      <c r="O68" s="4">
        <f t="shared" si="10"/>
        <v>0.12391457142857151</v>
      </c>
      <c r="P68" s="4">
        <f t="shared" si="11"/>
        <v>0.16834499999999999</v>
      </c>
      <c r="R68"/>
      <c r="AB68" s="4"/>
      <c r="BC68" s="34">
        <v>1</v>
      </c>
      <c r="BD68" s="35">
        <v>32</v>
      </c>
      <c r="BE68" s="32">
        <v>30045</v>
      </c>
      <c r="BF68" s="32">
        <v>27227</v>
      </c>
    </row>
    <row r="69" spans="1:69" ht="15.6" thickTop="1" thickBot="1" x14ac:dyDescent="0.35">
      <c r="A69" s="34">
        <v>2</v>
      </c>
      <c r="B69" s="31">
        <v>12</v>
      </c>
      <c r="C69" s="40">
        <v>34342</v>
      </c>
      <c r="D69" s="40">
        <v>18509</v>
      </c>
      <c r="E69" s="44">
        <v>10.199999999999999</v>
      </c>
      <c r="F69" s="45"/>
      <c r="G69" s="52">
        <v>9.2394000000000018E-2</v>
      </c>
      <c r="H69" s="52">
        <v>9.5296499999999978E-2</v>
      </c>
      <c r="I69" s="52">
        <v>5.6051999999999824E-2</v>
      </c>
      <c r="J69" s="52">
        <v>0.11711249999999997</v>
      </c>
      <c r="K69" s="52">
        <v>6.2950500000000062E-2</v>
      </c>
      <c r="L69" s="52">
        <v>9.2528999999999709E-2</v>
      </c>
      <c r="M69" s="52">
        <v>9.0598499999999887E-2</v>
      </c>
      <c r="N69" s="52"/>
      <c r="O69" s="4">
        <f t="shared" si="10"/>
        <v>8.6704714285714218E-2</v>
      </c>
      <c r="P69" s="4">
        <f t="shared" si="11"/>
        <v>0.11711249999999997</v>
      </c>
      <c r="R69"/>
      <c r="AB69" s="4"/>
      <c r="BC69" s="34">
        <v>1</v>
      </c>
      <c r="BD69" s="35">
        <v>33</v>
      </c>
      <c r="BE69" s="32">
        <v>30046</v>
      </c>
      <c r="BF69" s="32">
        <v>24685</v>
      </c>
    </row>
    <row r="70" spans="1:69" ht="15.6" thickTop="1" thickBot="1" x14ac:dyDescent="0.35">
      <c r="D70" s="5" t="s">
        <v>0</v>
      </c>
      <c r="E70" s="5" t="s">
        <v>123</v>
      </c>
      <c r="G70" s="5" t="s">
        <v>1</v>
      </c>
      <c r="H70" s="5" t="s">
        <v>2</v>
      </c>
      <c r="I70" s="5" t="s">
        <v>3</v>
      </c>
      <c r="J70" s="5" t="s">
        <v>4</v>
      </c>
      <c r="K70" s="5" t="s">
        <v>5</v>
      </c>
      <c r="L70" s="5" t="s">
        <v>6</v>
      </c>
      <c r="M70" s="5" t="s">
        <v>7</v>
      </c>
      <c r="N70" s="5"/>
      <c r="O70" t="s">
        <v>8</v>
      </c>
      <c r="P70" t="s">
        <v>11</v>
      </c>
      <c r="Q70" t="s">
        <v>12</v>
      </c>
      <c r="R70" t="s">
        <v>12</v>
      </c>
      <c r="AB70" s="4"/>
      <c r="BC70" s="34">
        <v>1</v>
      </c>
      <c r="BD70" s="35">
        <v>34</v>
      </c>
      <c r="BE70" s="32">
        <v>30047</v>
      </c>
      <c r="BF70" s="32">
        <v>26882</v>
      </c>
    </row>
    <row r="71" spans="1:69" ht="15.6" thickTop="1" thickBot="1" x14ac:dyDescent="0.35">
      <c r="A71" s="34">
        <v>2</v>
      </c>
      <c r="B71" s="31">
        <v>26</v>
      </c>
      <c r="C71" s="40">
        <v>34360</v>
      </c>
      <c r="D71">
        <v>14461</v>
      </c>
      <c r="E71" s="44">
        <v>38.299999999999997</v>
      </c>
      <c r="F71" s="45"/>
      <c r="G71" s="52">
        <v>0.10419299999999987</v>
      </c>
      <c r="H71" s="52">
        <v>0.10806749999999994</v>
      </c>
      <c r="I71" s="52">
        <v>5.9980500000000263E-2</v>
      </c>
      <c r="J71" s="52">
        <v>0.1210544999999999</v>
      </c>
      <c r="K71" s="52">
        <v>6.4921499999999785E-2</v>
      </c>
      <c r="L71" s="52">
        <v>0.12009600000000022</v>
      </c>
      <c r="M71" s="52">
        <v>0.17136900000000013</v>
      </c>
      <c r="N71" s="52"/>
      <c r="O71" s="4">
        <f t="shared" ref="O71:O80" si="12">AVERAGE(G71:M71)</f>
        <v>0.10709742857142858</v>
      </c>
      <c r="P71" s="4">
        <f t="shared" ref="P71:P80" si="13">MAX(G71:M71)</f>
        <v>0.17136900000000013</v>
      </c>
      <c r="R71"/>
      <c r="AB71" s="4"/>
      <c r="BC71" s="34">
        <v>1</v>
      </c>
      <c r="BD71" s="35">
        <v>35</v>
      </c>
      <c r="BE71" s="32">
        <v>30048</v>
      </c>
      <c r="BF71" s="32">
        <v>25257</v>
      </c>
    </row>
    <row r="72" spans="1:69" ht="15.6" thickTop="1" thickBot="1" x14ac:dyDescent="0.35">
      <c r="A72" s="34">
        <v>2</v>
      </c>
      <c r="B72" s="31">
        <v>32</v>
      </c>
      <c r="C72" s="40">
        <v>34366</v>
      </c>
      <c r="D72">
        <v>16244</v>
      </c>
      <c r="E72" s="44">
        <v>22</v>
      </c>
      <c r="F72" s="45"/>
      <c r="G72" s="52">
        <v>0.17693100000000012</v>
      </c>
      <c r="H72" s="52">
        <v>0.12182400000000002</v>
      </c>
      <c r="I72" s="52">
        <v>9.6349499999999921E-2</v>
      </c>
      <c r="J72" s="52">
        <v>0.24605100000000019</v>
      </c>
      <c r="K72" s="52">
        <v>0.11213100000000006</v>
      </c>
      <c r="L72" s="52">
        <v>0.24906149999999991</v>
      </c>
      <c r="M72" s="52">
        <v>0.18555750000000018</v>
      </c>
      <c r="N72" s="52"/>
      <c r="O72" s="4">
        <f t="shared" si="12"/>
        <v>0.16970078571428579</v>
      </c>
      <c r="P72" s="4">
        <f t="shared" si="13"/>
        <v>0.24906149999999991</v>
      </c>
      <c r="R72"/>
      <c r="AB72" s="4"/>
      <c r="BC72" s="34">
        <v>1</v>
      </c>
      <c r="BD72" s="35">
        <v>36</v>
      </c>
      <c r="BE72" s="32">
        <v>30049</v>
      </c>
      <c r="BF72" s="32">
        <v>24063</v>
      </c>
    </row>
    <row r="73" spans="1:69" ht="15.6" thickTop="1" thickBot="1" x14ac:dyDescent="0.35">
      <c r="A73" s="34">
        <v>2</v>
      </c>
      <c r="B73" s="31">
        <v>31</v>
      </c>
      <c r="C73" s="40">
        <v>34365</v>
      </c>
      <c r="D73">
        <v>18516</v>
      </c>
      <c r="E73" s="44">
        <v>14.3</v>
      </c>
      <c r="F73" s="45"/>
      <c r="G73" s="52">
        <v>0.15824699999999955</v>
      </c>
      <c r="H73" s="52">
        <v>0.10021050000000004</v>
      </c>
      <c r="I73" s="52">
        <v>8.2579499999999875E-2</v>
      </c>
      <c r="J73" s="52">
        <v>0.16140599999999986</v>
      </c>
      <c r="K73" s="52">
        <v>7.770599999999972E-2</v>
      </c>
      <c r="L73" s="52">
        <v>0.23232150000000007</v>
      </c>
      <c r="M73" s="52">
        <v>0.1659149999999999</v>
      </c>
      <c r="N73" s="52"/>
      <c r="O73" s="4">
        <f t="shared" si="12"/>
        <v>0.13976935714285701</v>
      </c>
      <c r="P73" s="4">
        <f t="shared" si="13"/>
        <v>0.23232150000000007</v>
      </c>
      <c r="R73"/>
      <c r="AB73" s="4"/>
      <c r="BC73" s="34">
        <v>1</v>
      </c>
      <c r="BD73" s="35">
        <v>37</v>
      </c>
      <c r="BE73" s="32">
        <v>30050</v>
      </c>
      <c r="BF73" s="32">
        <v>25932</v>
      </c>
    </row>
    <row r="74" spans="1:69" ht="15.6" thickTop="1" thickBot="1" x14ac:dyDescent="0.35">
      <c r="A74" s="34">
        <v>2</v>
      </c>
      <c r="B74" s="31">
        <v>23</v>
      </c>
      <c r="C74" s="40">
        <v>34357</v>
      </c>
      <c r="D74">
        <v>18757</v>
      </c>
      <c r="E74" s="44">
        <v>28.5</v>
      </c>
      <c r="F74" s="45"/>
      <c r="G74" s="52">
        <v>0.27719549999999998</v>
      </c>
      <c r="H74" s="52">
        <v>0.14835150000000008</v>
      </c>
      <c r="I74" s="52">
        <v>0.11306249999999982</v>
      </c>
      <c r="J74" s="52">
        <v>0.2913165000000002</v>
      </c>
      <c r="K74" s="52">
        <v>0.19672200000000006</v>
      </c>
      <c r="L74" s="52">
        <v>0.3189510000000001</v>
      </c>
      <c r="M74" s="52">
        <v>0.24340500000000012</v>
      </c>
      <c r="N74" s="52"/>
      <c r="O74" s="4">
        <f t="shared" si="12"/>
        <v>0.2270005714285715</v>
      </c>
      <c r="P74" s="4">
        <f t="shared" si="13"/>
        <v>0.3189510000000001</v>
      </c>
      <c r="R74"/>
      <c r="AB74" s="4"/>
      <c r="BC74" s="34">
        <v>1</v>
      </c>
      <c r="BD74" s="35">
        <v>38</v>
      </c>
      <c r="BE74" s="32">
        <v>30051</v>
      </c>
      <c r="BF74" s="32">
        <v>23200</v>
      </c>
    </row>
    <row r="75" spans="1:69" ht="15.6" thickTop="1" thickBot="1" x14ac:dyDescent="0.35">
      <c r="A75" s="34">
        <v>2</v>
      </c>
      <c r="B75" s="31">
        <v>27</v>
      </c>
      <c r="C75" s="40">
        <v>34361</v>
      </c>
      <c r="D75">
        <v>19538</v>
      </c>
      <c r="E75" s="44">
        <v>94.11</v>
      </c>
      <c r="F75" s="45"/>
      <c r="G75" s="52">
        <v>1.4468760000000003</v>
      </c>
      <c r="H75" s="52">
        <v>0.51086700000000029</v>
      </c>
      <c r="I75" s="52">
        <v>0.38933999999999958</v>
      </c>
      <c r="J75" s="52">
        <v>1.003887</v>
      </c>
      <c r="K75" s="52">
        <v>0.85864049999999992</v>
      </c>
      <c r="L75" s="52">
        <v>1.1970449999999997</v>
      </c>
      <c r="M75" s="52">
        <v>0.76408650000000011</v>
      </c>
      <c r="N75" s="52"/>
      <c r="O75" s="4">
        <f t="shared" si="12"/>
        <v>0.88153457142857139</v>
      </c>
      <c r="P75" s="4">
        <f t="shared" si="13"/>
        <v>1.4468760000000003</v>
      </c>
      <c r="R75"/>
      <c r="AB75" s="4"/>
      <c r="BC75" s="34">
        <v>1</v>
      </c>
      <c r="BD75" s="35">
        <v>39</v>
      </c>
      <c r="BE75" s="32">
        <v>30052</v>
      </c>
      <c r="BF75" s="32">
        <v>26093</v>
      </c>
    </row>
    <row r="76" spans="1:69" ht="15.6" thickTop="1" thickBot="1" x14ac:dyDescent="0.35">
      <c r="A76" s="34">
        <v>2</v>
      </c>
      <c r="B76" s="31">
        <v>24</v>
      </c>
      <c r="C76" s="40">
        <v>34358</v>
      </c>
      <c r="D76">
        <v>20533</v>
      </c>
      <c r="E76" s="44">
        <v>48.78</v>
      </c>
      <c r="F76" s="45"/>
      <c r="G76" s="52">
        <v>1.1323395000000005</v>
      </c>
      <c r="H76" s="52">
        <v>0.35662950000000004</v>
      </c>
      <c r="I76" s="52">
        <v>0.24677999999999994</v>
      </c>
      <c r="J76" s="52">
        <v>0.70173000000000008</v>
      </c>
      <c r="K76" s="52">
        <v>0.68454449999999989</v>
      </c>
      <c r="L76" s="52">
        <v>0.87810750000000004</v>
      </c>
      <c r="M76" s="52">
        <v>0.3776759999999999</v>
      </c>
      <c r="N76" s="52"/>
      <c r="O76" s="4">
        <f t="shared" si="12"/>
        <v>0.6254010000000001</v>
      </c>
      <c r="P76" s="4">
        <f t="shared" si="13"/>
        <v>1.1323395000000005</v>
      </c>
      <c r="R76"/>
      <c r="AB76" s="4"/>
      <c r="BC76" s="34">
        <v>1</v>
      </c>
      <c r="BD76" s="35">
        <v>40</v>
      </c>
      <c r="BE76" s="32">
        <v>30053</v>
      </c>
      <c r="BF76" s="32">
        <v>20608</v>
      </c>
    </row>
    <row r="77" spans="1:69" ht="15.6" thickTop="1" thickBot="1" x14ac:dyDescent="0.35">
      <c r="A77" s="34">
        <v>2</v>
      </c>
      <c r="B77" s="31">
        <v>30</v>
      </c>
      <c r="C77" s="40">
        <v>34364</v>
      </c>
      <c r="D77">
        <v>21443</v>
      </c>
      <c r="E77" s="44">
        <v>26.4</v>
      </c>
      <c r="F77" s="45"/>
      <c r="G77" s="52">
        <v>0.32339249999999981</v>
      </c>
      <c r="H77" s="52">
        <v>0.19550700000000001</v>
      </c>
      <c r="I77" s="52">
        <v>0.17008649999999978</v>
      </c>
      <c r="J77" s="52">
        <v>0.30312900000000048</v>
      </c>
      <c r="K77" s="52">
        <v>0.18688049999999998</v>
      </c>
      <c r="L77" s="52">
        <v>0.29139749999999953</v>
      </c>
      <c r="M77" s="52">
        <v>0.16808850000000011</v>
      </c>
      <c r="N77" s="52"/>
      <c r="O77" s="4">
        <f t="shared" si="12"/>
        <v>0.23406878571428566</v>
      </c>
      <c r="P77" s="4">
        <f t="shared" si="13"/>
        <v>0.32339249999999981</v>
      </c>
      <c r="R77"/>
      <c r="AB77" s="4"/>
      <c r="BC77" s="34">
        <v>1</v>
      </c>
      <c r="BD77" s="31">
        <v>41</v>
      </c>
      <c r="BE77" s="33">
        <v>30054</v>
      </c>
      <c r="BF77" s="33">
        <v>21539</v>
      </c>
    </row>
    <row r="78" spans="1:69" ht="15.6" thickTop="1" thickBot="1" x14ac:dyDescent="0.35">
      <c r="A78" s="34">
        <v>2</v>
      </c>
      <c r="B78" s="31">
        <v>28</v>
      </c>
      <c r="C78" s="40">
        <v>34362</v>
      </c>
      <c r="D78">
        <v>22006</v>
      </c>
      <c r="E78" s="44">
        <v>183</v>
      </c>
      <c r="F78" s="45"/>
      <c r="G78" s="52">
        <v>5.0601510000000012</v>
      </c>
      <c r="H78" s="52">
        <v>1.5738840000000001</v>
      </c>
      <c r="I78" s="52">
        <v>0.93992400000000043</v>
      </c>
      <c r="J78" s="52">
        <v>2.4939495000000003</v>
      </c>
      <c r="K78" s="52">
        <v>2.7608310000000005</v>
      </c>
      <c r="L78" s="52">
        <v>2.7701460000000009</v>
      </c>
      <c r="M78" s="52">
        <v>1.1570309999999999</v>
      </c>
      <c r="N78" s="52"/>
      <c r="O78" s="4">
        <f t="shared" si="12"/>
        <v>2.3937023571428573</v>
      </c>
      <c r="P78" s="4">
        <f t="shared" si="13"/>
        <v>5.0601510000000012</v>
      </c>
      <c r="R78"/>
      <c r="AB78" s="4"/>
    </row>
    <row r="79" spans="1:69" ht="15.6" thickTop="1" thickBot="1" x14ac:dyDescent="0.35">
      <c r="A79" s="34">
        <v>2</v>
      </c>
      <c r="B79" s="31">
        <v>25</v>
      </c>
      <c r="C79" s="40">
        <v>34359</v>
      </c>
      <c r="D79">
        <v>22043</v>
      </c>
      <c r="E79" s="44">
        <v>16.5</v>
      </c>
      <c r="F79" s="45"/>
      <c r="G79" s="52">
        <v>0.36957600000000007</v>
      </c>
      <c r="H79" s="52">
        <v>0.14736599999999997</v>
      </c>
      <c r="I79" s="52">
        <v>0.18385649999999981</v>
      </c>
      <c r="J79" s="52">
        <v>0.33955200000000002</v>
      </c>
      <c r="K79" s="52">
        <v>0.20065050000000001</v>
      </c>
      <c r="L79" s="52">
        <v>0.32782050000000001</v>
      </c>
      <c r="M79" s="52">
        <v>0.21830849999999963</v>
      </c>
      <c r="N79" s="52"/>
      <c r="O79" s="4">
        <f t="shared" si="12"/>
        <v>0.25530428571428565</v>
      </c>
      <c r="P79" s="4">
        <f t="shared" si="13"/>
        <v>0.36957600000000007</v>
      </c>
      <c r="R79"/>
      <c r="AB79" s="4"/>
    </row>
    <row r="80" spans="1:69" ht="15.6" thickTop="1" thickBot="1" x14ac:dyDescent="0.35">
      <c r="A80" s="34">
        <v>2</v>
      </c>
      <c r="B80" s="31">
        <v>29</v>
      </c>
      <c r="C80" s="40">
        <v>34363</v>
      </c>
      <c r="D80">
        <v>22450</v>
      </c>
      <c r="E80" s="44">
        <v>74.900000000000006</v>
      </c>
      <c r="F80" s="45"/>
      <c r="G80" s="52">
        <v>1.7181720000000005</v>
      </c>
      <c r="H80" s="52">
        <v>0.70145999999999975</v>
      </c>
      <c r="I80" s="52">
        <v>0.39819600000000005</v>
      </c>
      <c r="J80" s="52">
        <v>1.1583945000000002</v>
      </c>
      <c r="K80" s="52">
        <v>0.97175699999999954</v>
      </c>
      <c r="L80" s="52">
        <v>1.2531645000000002</v>
      </c>
      <c r="M80" s="52">
        <v>0.53921700000000039</v>
      </c>
      <c r="N80" s="52"/>
      <c r="O80" s="4">
        <f t="shared" si="12"/>
        <v>0.96290871428571445</v>
      </c>
      <c r="P80" s="4">
        <f t="shared" si="13"/>
        <v>1.7181720000000005</v>
      </c>
      <c r="R80"/>
      <c r="AB80" s="4"/>
    </row>
    <row r="81" spans="1:28" ht="15" thickBot="1" x14ac:dyDescent="0.35">
      <c r="D81" s="5" t="s">
        <v>0</v>
      </c>
      <c r="E81" s="5" t="s">
        <v>123</v>
      </c>
      <c r="G81" s="5" t="s">
        <v>1</v>
      </c>
      <c r="H81" s="5" t="s">
        <v>2</v>
      </c>
      <c r="I81" s="5" t="s">
        <v>3</v>
      </c>
      <c r="J81" s="5" t="s">
        <v>4</v>
      </c>
      <c r="K81" s="5" t="s">
        <v>5</v>
      </c>
      <c r="L81" s="5" t="s">
        <v>6</v>
      </c>
      <c r="M81" s="5" t="s">
        <v>7</v>
      </c>
      <c r="N81" s="5"/>
      <c r="O81" t="s">
        <v>8</v>
      </c>
      <c r="P81" t="s">
        <v>11</v>
      </c>
      <c r="Q81" t="s">
        <v>12</v>
      </c>
      <c r="R81" t="s">
        <v>12</v>
      </c>
      <c r="AB81" s="4"/>
    </row>
    <row r="82" spans="1:28" ht="15.6" thickTop="1" thickBot="1" x14ac:dyDescent="0.35">
      <c r="A82" s="34">
        <v>2</v>
      </c>
      <c r="B82" s="31">
        <v>40</v>
      </c>
      <c r="C82" s="40">
        <v>34374</v>
      </c>
      <c r="D82">
        <v>12503</v>
      </c>
      <c r="E82" s="44">
        <v>154.9</v>
      </c>
      <c r="F82" s="45"/>
      <c r="G82" s="52">
        <v>4.0742595000000001</v>
      </c>
      <c r="H82" s="52">
        <v>1.5669989999999998</v>
      </c>
      <c r="I82" s="52">
        <v>0.94288050000000068</v>
      </c>
      <c r="J82" s="52">
        <v>2.6710965</v>
      </c>
      <c r="K82" s="52">
        <v>2.4549480000000004</v>
      </c>
      <c r="L82" s="52">
        <v>3.8215124999999999</v>
      </c>
      <c r="M82" s="52">
        <v>1.1613914999999999</v>
      </c>
      <c r="N82" s="52"/>
      <c r="O82" s="4">
        <f t="shared" ref="O82:O91" si="14">AVERAGE(G82:M82)</f>
        <v>2.3847267857142858</v>
      </c>
      <c r="P82" s="4">
        <f t="shared" ref="P82:P91" si="15">MAX(G82:M82)</f>
        <v>4.0742595000000001</v>
      </c>
      <c r="R82"/>
      <c r="AB82" s="4"/>
    </row>
    <row r="83" spans="1:28" ht="15.6" thickTop="1" thickBot="1" x14ac:dyDescent="0.35">
      <c r="A83" s="34">
        <v>2</v>
      </c>
      <c r="B83" s="31">
        <v>34</v>
      </c>
      <c r="C83" s="40">
        <v>34368</v>
      </c>
      <c r="D83">
        <v>13969</v>
      </c>
      <c r="E83" s="44">
        <v>97.1</v>
      </c>
      <c r="F83" s="45"/>
      <c r="G83" s="52">
        <v>1.6621470000000007</v>
      </c>
      <c r="H83" s="52">
        <v>0.68771700000000013</v>
      </c>
      <c r="I83" s="52">
        <v>0.32051699999999977</v>
      </c>
      <c r="J83" s="52">
        <v>0.9743489999999998</v>
      </c>
      <c r="K83" s="52">
        <v>1.2491009999999994</v>
      </c>
      <c r="L83" s="52">
        <v>1.3358520000000005</v>
      </c>
      <c r="M83" s="52">
        <v>0.4660875000000006</v>
      </c>
      <c r="N83" s="52"/>
      <c r="O83" s="4">
        <f t="shared" si="14"/>
        <v>0.95653864285714285</v>
      </c>
      <c r="P83" s="4">
        <f t="shared" si="15"/>
        <v>1.6621470000000007</v>
      </c>
      <c r="R83"/>
      <c r="AB83" s="4"/>
    </row>
    <row r="84" spans="1:28" ht="15.6" thickTop="1" thickBot="1" x14ac:dyDescent="0.35">
      <c r="A84" s="34">
        <v>2</v>
      </c>
      <c r="B84" s="31">
        <v>33</v>
      </c>
      <c r="C84" s="40">
        <v>34367</v>
      </c>
      <c r="D84">
        <v>16949</v>
      </c>
      <c r="E84" s="44">
        <v>186.7</v>
      </c>
      <c r="F84" s="45"/>
      <c r="G84" s="52">
        <v>6.3428805000000015</v>
      </c>
      <c r="H84" s="52">
        <v>2.2625730000000006</v>
      </c>
      <c r="I84" s="52">
        <v>1.0874115</v>
      </c>
      <c r="J84" s="52">
        <v>3.2448869999999999</v>
      </c>
      <c r="K84" s="52">
        <v>4.0070025000000005</v>
      </c>
      <c r="L84" s="52">
        <v>5.0490810000000002</v>
      </c>
      <c r="M84" s="52">
        <v>1.3480560000000004</v>
      </c>
      <c r="N84" s="52"/>
      <c r="O84" s="4">
        <f t="shared" si="14"/>
        <v>3.334555928571429</v>
      </c>
      <c r="P84" s="4">
        <f t="shared" si="15"/>
        <v>6.3428805000000015</v>
      </c>
      <c r="R84"/>
      <c r="AB84" s="4"/>
    </row>
    <row r="85" spans="1:28" ht="15.6" thickTop="1" thickBot="1" x14ac:dyDescent="0.35">
      <c r="A85" s="34">
        <v>2</v>
      </c>
      <c r="B85" s="31">
        <v>39</v>
      </c>
      <c r="C85" s="40">
        <v>34373</v>
      </c>
      <c r="D85">
        <v>17784</v>
      </c>
      <c r="E85" s="44">
        <v>104</v>
      </c>
      <c r="F85" s="45"/>
      <c r="G85" s="52">
        <v>3.0048299999999997</v>
      </c>
      <c r="H85" s="52">
        <v>1.2388680000000001</v>
      </c>
      <c r="I85" s="52">
        <v>0.64693349999999972</v>
      </c>
      <c r="J85" s="52">
        <v>1.8119025000000004</v>
      </c>
      <c r="K85" s="52">
        <v>1.648431</v>
      </c>
      <c r="L85" s="52">
        <v>2.4216704999999998</v>
      </c>
      <c r="M85" s="52">
        <v>0.80882549999999942</v>
      </c>
      <c r="N85" s="52"/>
      <c r="O85" s="4">
        <f t="shared" si="14"/>
        <v>1.6544944285714285</v>
      </c>
      <c r="P85" s="4">
        <f t="shared" si="15"/>
        <v>3.0048299999999997</v>
      </c>
      <c r="R85"/>
      <c r="AB85" s="4"/>
    </row>
    <row r="86" spans="1:28" ht="15.6" thickTop="1" thickBot="1" x14ac:dyDescent="0.35">
      <c r="A86" s="34">
        <v>2</v>
      </c>
      <c r="B86" s="31">
        <v>38</v>
      </c>
      <c r="C86" s="40">
        <v>34372</v>
      </c>
      <c r="D86">
        <v>18076</v>
      </c>
      <c r="E86" s="44">
        <v>181.2</v>
      </c>
      <c r="F86" s="45"/>
      <c r="G86" s="52">
        <v>5.5624319999999994</v>
      </c>
      <c r="H86" s="52">
        <v>1.9648980000000003</v>
      </c>
      <c r="I86" s="52">
        <v>1.1591640000000007</v>
      </c>
      <c r="J86" s="52">
        <v>3.2694840000000007</v>
      </c>
      <c r="K86" s="52">
        <v>3.6057150000000004</v>
      </c>
      <c r="L86" s="52">
        <v>4.5785385000000005</v>
      </c>
      <c r="M86" s="52">
        <v>1.3982624999999993</v>
      </c>
      <c r="N86" s="52"/>
      <c r="O86" s="4">
        <f t="shared" si="14"/>
        <v>3.0769277142857137</v>
      </c>
      <c r="P86" s="4">
        <f t="shared" si="15"/>
        <v>5.5624319999999994</v>
      </c>
      <c r="R86"/>
      <c r="AB86" s="4"/>
    </row>
    <row r="87" spans="1:28" ht="15.6" thickTop="1" thickBot="1" x14ac:dyDescent="0.35">
      <c r="A87" s="34">
        <v>2</v>
      </c>
      <c r="B87" s="31">
        <v>42</v>
      </c>
      <c r="C87" s="40">
        <v>34376</v>
      </c>
      <c r="D87">
        <v>18266</v>
      </c>
      <c r="E87" s="44">
        <v>20.5</v>
      </c>
      <c r="F87" s="45"/>
      <c r="G87" s="52">
        <v>0.17201700000000006</v>
      </c>
      <c r="H87" s="52">
        <v>0.13852349999999994</v>
      </c>
      <c r="I87" s="52">
        <v>0.11896199999999997</v>
      </c>
      <c r="J87" s="52">
        <v>0.24802200000000041</v>
      </c>
      <c r="K87" s="52">
        <v>0.12392999999999992</v>
      </c>
      <c r="L87" s="52">
        <v>0.23232150000000007</v>
      </c>
      <c r="M87" s="52">
        <v>0.20412000000000008</v>
      </c>
      <c r="N87" s="52"/>
      <c r="O87" s="4">
        <f t="shared" si="14"/>
        <v>0.17684228571428576</v>
      </c>
      <c r="P87" s="4">
        <f t="shared" si="15"/>
        <v>0.24802200000000041</v>
      </c>
      <c r="R87"/>
      <c r="AB87" s="4"/>
    </row>
    <row r="88" spans="1:28" ht="15.6" thickTop="1" thickBot="1" x14ac:dyDescent="0.35">
      <c r="A88" s="34">
        <v>2</v>
      </c>
      <c r="B88" s="31">
        <v>37</v>
      </c>
      <c r="C88" s="40">
        <v>34371</v>
      </c>
      <c r="D88">
        <v>19167</v>
      </c>
      <c r="E88" s="44">
        <v>185.7</v>
      </c>
      <c r="F88" s="45"/>
      <c r="G88" s="52">
        <v>5.6931659999999997</v>
      </c>
      <c r="H88" s="52">
        <v>2.0346389999999999</v>
      </c>
      <c r="I88" s="52">
        <v>0.98220600000000013</v>
      </c>
      <c r="J88" s="52">
        <v>3.1759829999999996</v>
      </c>
      <c r="K88" s="52">
        <v>3.3962085000000002</v>
      </c>
      <c r="L88" s="52">
        <v>3.7919744999999998</v>
      </c>
      <c r="M88" s="52">
        <v>1.3011165000000005</v>
      </c>
      <c r="N88" s="52"/>
      <c r="O88" s="4">
        <f t="shared" si="14"/>
        <v>2.9107562142857142</v>
      </c>
      <c r="P88" s="4">
        <f t="shared" si="15"/>
        <v>5.6931659999999997</v>
      </c>
      <c r="R88"/>
      <c r="AB88" s="4"/>
    </row>
    <row r="89" spans="1:28" ht="15.6" thickTop="1" thickBot="1" x14ac:dyDescent="0.35">
      <c r="A89" s="34">
        <v>2</v>
      </c>
      <c r="B89" s="31">
        <v>41</v>
      </c>
      <c r="C89" s="40">
        <v>34375</v>
      </c>
      <c r="D89">
        <v>20323</v>
      </c>
      <c r="E89" s="44">
        <v>16.100000000000001</v>
      </c>
      <c r="F89" s="45"/>
      <c r="G89" s="52">
        <v>0.5602769999999998</v>
      </c>
      <c r="H89" s="52">
        <v>0.17487900000000012</v>
      </c>
      <c r="I89" s="52">
        <v>0.17894249999999975</v>
      </c>
      <c r="J89" s="52">
        <v>0.35037899999999972</v>
      </c>
      <c r="K89" s="52">
        <v>0.34620750000000033</v>
      </c>
      <c r="L89" s="52">
        <v>0.54931500000000044</v>
      </c>
      <c r="M89" s="52">
        <v>0.24887249999999986</v>
      </c>
      <c r="N89" s="52"/>
      <c r="O89" s="4">
        <f t="shared" si="14"/>
        <v>0.34412464285714289</v>
      </c>
      <c r="P89" s="4">
        <f t="shared" si="15"/>
        <v>0.5602769999999998</v>
      </c>
      <c r="R89"/>
      <c r="AB89" s="4"/>
    </row>
    <row r="90" spans="1:28" ht="15.6" thickTop="1" thickBot="1" x14ac:dyDescent="0.35">
      <c r="A90" s="34">
        <v>2</v>
      </c>
      <c r="B90" s="31">
        <v>35</v>
      </c>
      <c r="C90" s="40">
        <v>34369</v>
      </c>
      <c r="D90">
        <v>20522</v>
      </c>
      <c r="E90" s="44">
        <v>193.4</v>
      </c>
      <c r="F90" s="45"/>
      <c r="G90" s="52">
        <v>5.6027294999999997</v>
      </c>
      <c r="H90" s="52">
        <v>1.9933829999999999</v>
      </c>
      <c r="I90" s="52">
        <v>1.1837475</v>
      </c>
      <c r="J90" s="52">
        <v>3.3777405000000003</v>
      </c>
      <c r="K90" s="52">
        <v>3.342114</v>
      </c>
      <c r="L90" s="52">
        <v>4.4210204999999991</v>
      </c>
      <c r="M90" s="52">
        <v>1.2312540000000005</v>
      </c>
      <c r="N90" s="52"/>
      <c r="O90" s="4">
        <f t="shared" si="14"/>
        <v>3.0217127142857145</v>
      </c>
      <c r="P90" s="4">
        <f t="shared" si="15"/>
        <v>5.6027294999999997</v>
      </c>
      <c r="R90"/>
      <c r="AB90" s="4"/>
    </row>
    <row r="91" spans="1:28" ht="15.6" thickTop="1" thickBot="1" x14ac:dyDescent="0.35">
      <c r="A91" s="34">
        <v>2</v>
      </c>
      <c r="B91" s="31">
        <v>36</v>
      </c>
      <c r="C91" s="40">
        <v>34370</v>
      </c>
      <c r="D91">
        <v>20886</v>
      </c>
      <c r="E91" s="44">
        <v>133.19999999999999</v>
      </c>
      <c r="F91" s="45"/>
      <c r="G91" s="52">
        <v>3.9101129999999999</v>
      </c>
      <c r="H91" s="52">
        <v>1.4068619999999998</v>
      </c>
      <c r="I91" s="52">
        <v>0.82293299999999969</v>
      </c>
      <c r="J91" s="52">
        <v>2.1760514999999998</v>
      </c>
      <c r="K91" s="52">
        <v>2.2769235000000005</v>
      </c>
      <c r="L91" s="52">
        <v>2.5841025000000002</v>
      </c>
      <c r="M91" s="52">
        <v>1.0085849999999996</v>
      </c>
      <c r="N91" s="52"/>
      <c r="O91" s="4">
        <f t="shared" si="14"/>
        <v>2.0265100714285711</v>
      </c>
      <c r="P91" s="4">
        <f t="shared" si="15"/>
        <v>3.9101129999999999</v>
      </c>
      <c r="R91"/>
      <c r="AB91" s="4"/>
    </row>
    <row r="92" spans="1:28" ht="15" thickBot="1" x14ac:dyDescent="0.35">
      <c r="D92" s="5" t="s">
        <v>0</v>
      </c>
      <c r="E92" s="5" t="s">
        <v>123</v>
      </c>
      <c r="G92" s="5" t="s">
        <v>1</v>
      </c>
      <c r="H92" s="5" t="s">
        <v>2</v>
      </c>
      <c r="I92" s="5" t="s">
        <v>3</v>
      </c>
      <c r="J92" s="5" t="s">
        <v>4</v>
      </c>
      <c r="K92" s="5" t="s">
        <v>5</v>
      </c>
      <c r="L92" s="5" t="s">
        <v>6</v>
      </c>
      <c r="M92" s="5" t="s">
        <v>7</v>
      </c>
      <c r="N92" s="5"/>
      <c r="O92" t="s">
        <v>8</v>
      </c>
      <c r="P92" t="s">
        <v>11</v>
      </c>
      <c r="Q92" t="s">
        <v>12</v>
      </c>
      <c r="R92" t="s">
        <v>12</v>
      </c>
      <c r="AB92" s="4"/>
    </row>
    <row r="93" spans="1:28" ht="15.6" thickTop="1" thickBot="1" x14ac:dyDescent="0.35">
      <c r="A93" s="34">
        <v>2</v>
      </c>
      <c r="B93" s="31">
        <v>47</v>
      </c>
      <c r="C93" s="40">
        <v>34381</v>
      </c>
      <c r="D93">
        <v>15235</v>
      </c>
      <c r="E93" s="44">
        <v>21.66</v>
      </c>
      <c r="F93" s="45"/>
      <c r="G93" s="52">
        <v>4.2268499999999813E-2</v>
      </c>
      <c r="H93" s="52">
        <v>4.618350000000028E-2</v>
      </c>
      <c r="I93" s="52">
        <v>4.6197000000000252E-2</v>
      </c>
      <c r="J93" s="52">
        <v>4.2322500000000644E-2</v>
      </c>
      <c r="K93" s="52">
        <v>3.8353500000000304E-2</v>
      </c>
      <c r="L93" s="52">
        <v>5.6106000000000177E-2</v>
      </c>
      <c r="M93" s="52">
        <v>7.3129500000000319E-2</v>
      </c>
      <c r="N93" s="52"/>
      <c r="O93" s="4">
        <f t="shared" ref="O93:O102" si="16">AVERAGE(G93:M93)</f>
        <v>4.9222928571428834E-2</v>
      </c>
      <c r="P93" s="4">
        <f t="shared" ref="P93:P102" si="17">MAX(G93:M93)</f>
        <v>7.3129500000000319E-2</v>
      </c>
      <c r="R93"/>
      <c r="AB93" s="4"/>
    </row>
    <row r="94" spans="1:28" ht="15.6" thickTop="1" thickBot="1" x14ac:dyDescent="0.35">
      <c r="A94" s="34">
        <v>2</v>
      </c>
      <c r="B94" s="31">
        <v>43</v>
      </c>
      <c r="C94" s="40">
        <v>34377</v>
      </c>
      <c r="D94">
        <v>16016</v>
      </c>
      <c r="E94" s="44">
        <v>21.2</v>
      </c>
      <c r="F94" s="45"/>
      <c r="G94" s="52">
        <v>6.1924500000000049E-2</v>
      </c>
      <c r="H94" s="52">
        <v>5.2069499999999991E-2</v>
      </c>
      <c r="I94" s="52">
        <v>5.0139000000000176E-2</v>
      </c>
      <c r="J94" s="52">
        <v>6.7918500000000465E-2</v>
      </c>
      <c r="K94" s="52">
        <v>3.9339000000000408E-2</v>
      </c>
      <c r="L94" s="52">
        <v>8.1701999999999525E-2</v>
      </c>
      <c r="M94" s="52">
        <v>5.348699999999957E-2</v>
      </c>
      <c r="N94" s="52"/>
      <c r="O94" s="4">
        <f t="shared" si="16"/>
        <v>5.8082785714285733E-2</v>
      </c>
      <c r="P94" s="4">
        <f t="shared" si="17"/>
        <v>8.1701999999999525E-2</v>
      </c>
      <c r="R94"/>
      <c r="AB94" s="4"/>
    </row>
    <row r="95" spans="1:28" ht="15.6" thickTop="1" thickBot="1" x14ac:dyDescent="0.35">
      <c r="A95" s="34">
        <v>2</v>
      </c>
      <c r="B95" s="31">
        <v>52</v>
      </c>
      <c r="C95" s="40">
        <v>34386</v>
      </c>
      <c r="D95">
        <v>17276</v>
      </c>
      <c r="E95" s="44">
        <v>45.8</v>
      </c>
      <c r="F95" s="45"/>
      <c r="G95" s="52">
        <v>0.29290949999999988</v>
      </c>
      <c r="H95" s="52">
        <v>0.15719400000000008</v>
      </c>
      <c r="I95" s="52">
        <v>0.14158799999999999</v>
      </c>
      <c r="J95" s="52">
        <v>0.24013800000000007</v>
      </c>
      <c r="K95" s="52">
        <v>0.18686699999999951</v>
      </c>
      <c r="L95" s="52">
        <v>0.35635950000000022</v>
      </c>
      <c r="M95" s="52">
        <v>0.19429199999999996</v>
      </c>
      <c r="N95" s="52"/>
      <c r="O95" s="4">
        <f t="shared" si="16"/>
        <v>0.22419257142857138</v>
      </c>
      <c r="P95" s="4">
        <f t="shared" si="17"/>
        <v>0.35635950000000022</v>
      </c>
      <c r="R95"/>
      <c r="AB95" s="4"/>
    </row>
    <row r="96" spans="1:28" ht="15.6" thickTop="1" thickBot="1" x14ac:dyDescent="0.35">
      <c r="A96" s="34">
        <v>2</v>
      </c>
      <c r="B96" s="31">
        <v>49</v>
      </c>
      <c r="C96" s="40">
        <v>34383</v>
      </c>
      <c r="D96">
        <v>17396</v>
      </c>
      <c r="E96" s="44">
        <v>14.3</v>
      </c>
      <c r="F96" s="45"/>
      <c r="G96" s="52">
        <v>4.4226000000000529E-2</v>
      </c>
      <c r="H96" s="52">
        <v>3.3398999999999859E-2</v>
      </c>
      <c r="I96" s="52">
        <v>3.1468500000000045E-2</v>
      </c>
      <c r="J96" s="52">
        <v>3.6409500000000039E-2</v>
      </c>
      <c r="K96" s="52">
        <v>2.3598000000000161E-2</v>
      </c>
      <c r="L96" s="52">
        <v>4.4307000000000339E-2</v>
      </c>
      <c r="M96" s="52">
        <v>4.3672499999999899E-2</v>
      </c>
      <c r="N96" s="52"/>
      <c r="O96" s="4">
        <f t="shared" si="16"/>
        <v>3.6725785714285843E-2</v>
      </c>
      <c r="P96" s="4">
        <f t="shared" si="17"/>
        <v>4.4307000000000339E-2</v>
      </c>
      <c r="R96"/>
      <c r="AB96" s="4"/>
    </row>
    <row r="97" spans="1:28" ht="15.6" thickTop="1" thickBot="1" x14ac:dyDescent="0.35">
      <c r="A97" s="34">
        <v>2</v>
      </c>
      <c r="B97" s="31">
        <v>45</v>
      </c>
      <c r="C97" s="40">
        <v>34379</v>
      </c>
      <c r="D97">
        <v>19361</v>
      </c>
      <c r="E97" s="44">
        <v>115.4</v>
      </c>
      <c r="F97" s="45"/>
      <c r="G97" s="52">
        <v>1.1431529999999996</v>
      </c>
      <c r="H97" s="52">
        <v>0.54329400000000005</v>
      </c>
      <c r="I97" s="52">
        <v>0.27726299999999987</v>
      </c>
      <c r="J97" s="52">
        <v>0.67811849999999996</v>
      </c>
      <c r="K97" s="52">
        <v>0.72389700000000023</v>
      </c>
      <c r="L97" s="52">
        <v>0.78360749999999968</v>
      </c>
      <c r="M97" s="52">
        <v>0.35802000000000017</v>
      </c>
      <c r="N97" s="52"/>
      <c r="O97" s="4">
        <f t="shared" si="16"/>
        <v>0.64390757142857136</v>
      </c>
      <c r="P97" s="4">
        <f t="shared" si="17"/>
        <v>1.1431529999999996</v>
      </c>
      <c r="R97"/>
      <c r="AB97" s="4"/>
    </row>
    <row r="98" spans="1:28" ht="15.6" thickTop="1" thickBot="1" x14ac:dyDescent="0.35">
      <c r="A98" s="34">
        <v>2</v>
      </c>
      <c r="B98" s="31">
        <v>46</v>
      </c>
      <c r="C98" s="40">
        <v>34380</v>
      </c>
      <c r="D98">
        <v>20799</v>
      </c>
      <c r="E98" s="44">
        <v>192.9</v>
      </c>
      <c r="F98" s="45"/>
      <c r="G98" s="52">
        <v>1.7368424999999998</v>
      </c>
      <c r="H98" s="52">
        <v>0.99030600000000002</v>
      </c>
      <c r="I98" s="52">
        <v>0.58990949999999975</v>
      </c>
      <c r="J98" s="52">
        <v>1.4812199999999993</v>
      </c>
      <c r="K98" s="52">
        <v>1.2048480000000008</v>
      </c>
      <c r="L98" s="52">
        <v>1.3673609999999994</v>
      </c>
      <c r="M98" s="52">
        <v>0.79355699999999951</v>
      </c>
      <c r="N98" s="52"/>
      <c r="O98" s="4">
        <f t="shared" si="16"/>
        <v>1.1662919999999999</v>
      </c>
      <c r="P98" s="4">
        <f t="shared" si="17"/>
        <v>1.7368424999999998</v>
      </c>
      <c r="R98"/>
      <c r="AB98" s="4"/>
    </row>
    <row r="99" spans="1:28" ht="15.6" thickTop="1" thickBot="1" x14ac:dyDescent="0.35">
      <c r="A99" s="34">
        <v>2</v>
      </c>
      <c r="B99" s="31">
        <v>48</v>
      </c>
      <c r="C99" s="40">
        <v>34382</v>
      </c>
      <c r="D99">
        <v>20980</v>
      </c>
      <c r="E99" s="44">
        <v>83.8</v>
      </c>
      <c r="F99" s="45"/>
      <c r="G99" s="52">
        <v>0.91412550000000004</v>
      </c>
      <c r="H99" s="52">
        <v>0.49416750000000037</v>
      </c>
      <c r="I99" s="52">
        <v>0.2684069999999999</v>
      </c>
      <c r="J99" s="52">
        <v>0.63873900000000017</v>
      </c>
      <c r="K99" s="52">
        <v>0.67471650000000027</v>
      </c>
      <c r="L99" s="52">
        <v>0.54537300000000044</v>
      </c>
      <c r="M99" s="52">
        <v>0.25651349999999978</v>
      </c>
      <c r="N99" s="52"/>
      <c r="O99" s="4">
        <f t="shared" si="16"/>
        <v>0.54172028571428588</v>
      </c>
      <c r="P99" s="4">
        <f t="shared" si="17"/>
        <v>0.91412550000000004</v>
      </c>
      <c r="R99"/>
      <c r="AB99" s="4"/>
    </row>
    <row r="100" spans="1:28" ht="15.6" thickTop="1" thickBot="1" x14ac:dyDescent="0.35">
      <c r="A100" s="34">
        <v>2</v>
      </c>
      <c r="B100" s="31">
        <v>50</v>
      </c>
      <c r="C100" s="40">
        <v>34384</v>
      </c>
      <c r="D100">
        <v>20995</v>
      </c>
      <c r="E100" s="44">
        <v>192.5</v>
      </c>
      <c r="F100" s="45"/>
      <c r="G100" s="52">
        <v>1.1067840000000004</v>
      </c>
      <c r="H100" s="52">
        <v>0.77711400000000042</v>
      </c>
      <c r="I100" s="52">
        <v>0.44342100000000018</v>
      </c>
      <c r="J100" s="52">
        <v>0.96943499999999971</v>
      </c>
      <c r="K100" s="52">
        <v>1.0091384999999997</v>
      </c>
      <c r="L100" s="52">
        <v>0.86629500000000026</v>
      </c>
      <c r="M100" s="52">
        <v>0.65164499999999981</v>
      </c>
      <c r="N100" s="52"/>
      <c r="O100" s="4">
        <f t="shared" si="16"/>
        <v>0.83197607142857144</v>
      </c>
      <c r="P100" s="4">
        <f t="shared" si="17"/>
        <v>1.1067840000000004</v>
      </c>
      <c r="R100"/>
      <c r="AB100" s="4"/>
    </row>
    <row r="101" spans="1:28" ht="15.6" thickTop="1" thickBot="1" x14ac:dyDescent="0.35">
      <c r="A101" s="34">
        <v>2</v>
      </c>
      <c r="B101" s="31">
        <v>51</v>
      </c>
      <c r="C101" s="40">
        <v>34385</v>
      </c>
      <c r="D101">
        <v>21200</v>
      </c>
      <c r="E101" s="44">
        <v>25.79</v>
      </c>
      <c r="F101" s="45"/>
      <c r="G101" s="52">
        <v>0.15530399999999969</v>
      </c>
      <c r="H101" s="52">
        <v>8.2525500000000002E-2</v>
      </c>
      <c r="I101" s="52">
        <v>9.4392000000000156E-2</v>
      </c>
      <c r="J101" s="52">
        <v>0.13385250000000029</v>
      </c>
      <c r="K101" s="52">
        <v>9.7361999999999477E-2</v>
      </c>
      <c r="L101" s="52">
        <v>0.14077799999999996</v>
      </c>
      <c r="M101" s="52">
        <v>0.11461500000000004</v>
      </c>
      <c r="N101" s="52"/>
      <c r="O101" s="4">
        <f t="shared" si="16"/>
        <v>0.11697557142857137</v>
      </c>
      <c r="P101" s="4">
        <f t="shared" si="17"/>
        <v>0.15530399999999969</v>
      </c>
      <c r="R101"/>
      <c r="AB101" s="4"/>
    </row>
    <row r="102" spans="1:28" ht="15.6" thickTop="1" thickBot="1" x14ac:dyDescent="0.35">
      <c r="A102" s="34">
        <v>2</v>
      </c>
      <c r="B102" s="31">
        <v>44</v>
      </c>
      <c r="C102" s="40">
        <v>34378</v>
      </c>
      <c r="D102">
        <v>21323</v>
      </c>
      <c r="E102" s="44">
        <v>174.2</v>
      </c>
      <c r="F102" s="45"/>
      <c r="G102" s="52">
        <v>1.4105205000000005</v>
      </c>
      <c r="H102" s="52">
        <v>0.99914850000000044</v>
      </c>
      <c r="I102" s="52">
        <v>0.49748850000000033</v>
      </c>
      <c r="J102" s="52">
        <v>1.1662650000000006</v>
      </c>
      <c r="K102" s="52">
        <v>1.3563179999999997</v>
      </c>
      <c r="L102" s="52">
        <v>0.93618450000000042</v>
      </c>
      <c r="M102" s="52">
        <v>0.64619100000000007</v>
      </c>
      <c r="N102" s="52"/>
      <c r="O102" s="4">
        <f t="shared" si="16"/>
        <v>1.0017308571428574</v>
      </c>
      <c r="P102" s="4">
        <f t="shared" si="17"/>
        <v>1.4105205000000005</v>
      </c>
      <c r="R102"/>
      <c r="AB102" s="4"/>
    </row>
    <row r="103" spans="1:28" ht="15" thickBot="1" x14ac:dyDescent="0.35">
      <c r="D103" s="5" t="s">
        <v>0</v>
      </c>
      <c r="E103" s="5" t="s">
        <v>123</v>
      </c>
      <c r="G103" s="5" t="s">
        <v>1</v>
      </c>
      <c r="H103" s="5" t="s">
        <v>2</v>
      </c>
      <c r="I103" s="5" t="s">
        <v>3</v>
      </c>
      <c r="J103" s="5" t="s">
        <v>4</v>
      </c>
      <c r="K103" s="5" t="s">
        <v>5</v>
      </c>
      <c r="L103" s="5" t="s">
        <v>6</v>
      </c>
      <c r="M103" s="5" t="s">
        <v>7</v>
      </c>
      <c r="N103" s="5"/>
      <c r="O103" t="s">
        <v>8</v>
      </c>
      <c r="P103" t="s">
        <v>11</v>
      </c>
      <c r="Q103" t="s">
        <v>12</v>
      </c>
      <c r="R103" t="s">
        <v>12</v>
      </c>
      <c r="AB103" s="4"/>
    </row>
    <row r="104" spans="1:28" ht="15.6" thickTop="1" thickBot="1" x14ac:dyDescent="0.35">
      <c r="A104" s="34">
        <v>2</v>
      </c>
      <c r="B104" s="31">
        <v>57</v>
      </c>
      <c r="C104" s="40">
        <v>34393</v>
      </c>
      <c r="D104">
        <v>10297</v>
      </c>
      <c r="E104" s="44">
        <v>163.4</v>
      </c>
      <c r="F104" s="45"/>
      <c r="G104" s="52">
        <v>0.69395399999999996</v>
      </c>
      <c r="H104" s="52">
        <v>0.49023899999999992</v>
      </c>
      <c r="I104" s="52">
        <v>0.24088050000000025</v>
      </c>
      <c r="J104" s="52">
        <v>0.59345999999999965</v>
      </c>
      <c r="K104" s="52">
        <v>0.65210399999999968</v>
      </c>
      <c r="L104" s="52">
        <v>0.49023899999999992</v>
      </c>
      <c r="M104" s="52">
        <v>0.33073649999999993</v>
      </c>
      <c r="N104" s="52"/>
      <c r="O104" s="4">
        <f t="shared" ref="O104:O113" si="18">AVERAGE(G104:M104)</f>
        <v>0.49880185714285702</v>
      </c>
      <c r="P104" s="4">
        <f t="shared" ref="P104:P113" si="19">MAX(G104:M104)</f>
        <v>0.69395399999999996</v>
      </c>
      <c r="R104"/>
      <c r="AB104" s="4"/>
    </row>
    <row r="105" spans="1:28" ht="15.6" thickTop="1" thickBot="1" x14ac:dyDescent="0.35">
      <c r="A105" s="34">
        <v>2</v>
      </c>
      <c r="B105" s="31">
        <v>56</v>
      </c>
      <c r="C105" s="40">
        <v>34392</v>
      </c>
      <c r="D105">
        <v>10723</v>
      </c>
      <c r="E105" s="44">
        <v>31.17</v>
      </c>
      <c r="F105" s="45"/>
      <c r="G105" s="52">
        <v>3.7354499999999756E-2</v>
      </c>
      <c r="H105" s="52">
        <v>2.6527500000000048E-2</v>
      </c>
      <c r="I105" s="52">
        <v>2.5569000000000362E-2</v>
      </c>
      <c r="J105" s="52">
        <v>2.8539000000000155E-2</v>
      </c>
      <c r="K105" s="52">
        <v>2.1640499999999927E-2</v>
      </c>
      <c r="L105" s="52">
        <v>4.4293499999999889E-2</v>
      </c>
      <c r="M105" s="52">
        <v>2.9470499999999903E-2</v>
      </c>
      <c r="N105" s="52"/>
      <c r="O105" s="4">
        <f t="shared" si="18"/>
        <v>3.0484928571428576E-2</v>
      </c>
      <c r="P105" s="4">
        <f t="shared" si="19"/>
        <v>4.4293499999999889E-2</v>
      </c>
      <c r="R105"/>
      <c r="AB105" s="4"/>
    </row>
    <row r="106" spans="1:28" ht="15.6" thickTop="1" thickBot="1" x14ac:dyDescent="0.35">
      <c r="A106" s="34">
        <v>2</v>
      </c>
      <c r="B106" s="31">
        <v>58</v>
      </c>
      <c r="C106" s="40">
        <v>34394</v>
      </c>
      <c r="D106">
        <v>11079</v>
      </c>
      <c r="E106" s="44">
        <v>187.8</v>
      </c>
      <c r="F106" s="45"/>
      <c r="G106" s="52">
        <v>0.87284249999999985</v>
      </c>
      <c r="H106" s="52">
        <v>0.62384850000000036</v>
      </c>
      <c r="I106" s="52">
        <v>0.4453785000000004</v>
      </c>
      <c r="J106" s="52">
        <v>0.79621649999999955</v>
      </c>
      <c r="K106" s="52">
        <v>0.62750700000000037</v>
      </c>
      <c r="L106" s="52">
        <v>0.74127150000000008</v>
      </c>
      <c r="M106" s="52">
        <v>0.48136950000000001</v>
      </c>
      <c r="N106" s="52"/>
      <c r="O106" s="4">
        <f t="shared" si="18"/>
        <v>0.65549057142857159</v>
      </c>
      <c r="P106" s="4">
        <f t="shared" si="19"/>
        <v>0.87284249999999985</v>
      </c>
      <c r="R106"/>
      <c r="AB106" s="4"/>
    </row>
    <row r="107" spans="1:28" ht="15.6" thickTop="1" thickBot="1" x14ac:dyDescent="0.35">
      <c r="A107" s="34">
        <v>2</v>
      </c>
      <c r="B107" s="31">
        <v>61</v>
      </c>
      <c r="C107" s="40">
        <v>34397</v>
      </c>
      <c r="D107">
        <v>11438</v>
      </c>
      <c r="E107" s="44">
        <v>164.5</v>
      </c>
      <c r="F107" s="45"/>
      <c r="G107" s="52">
        <v>0.74899349999999976</v>
      </c>
      <c r="H107" s="52">
        <v>0.55507950000000039</v>
      </c>
      <c r="I107" s="52">
        <v>0.322488</v>
      </c>
      <c r="J107" s="52">
        <v>0.72338400000000047</v>
      </c>
      <c r="K107" s="52">
        <v>0.80160299999999995</v>
      </c>
      <c r="L107" s="52">
        <v>0.48925349999999984</v>
      </c>
      <c r="M107" s="52">
        <v>0.39950550000000035</v>
      </c>
      <c r="N107" s="52"/>
      <c r="O107" s="4">
        <f t="shared" si="18"/>
        <v>0.57718671428571444</v>
      </c>
      <c r="P107" s="4">
        <f t="shared" si="19"/>
        <v>0.80160299999999995</v>
      </c>
      <c r="R107"/>
      <c r="AB107" s="4"/>
    </row>
    <row r="108" spans="1:28" ht="15.6" thickTop="1" thickBot="1" x14ac:dyDescent="0.35">
      <c r="A108" s="34">
        <v>2</v>
      </c>
      <c r="B108" s="31">
        <v>60</v>
      </c>
      <c r="C108" s="40">
        <v>34396</v>
      </c>
      <c r="D108">
        <v>12281</v>
      </c>
      <c r="E108" s="44">
        <v>157.5</v>
      </c>
      <c r="F108" s="45"/>
      <c r="G108" s="52">
        <v>0.79224750000000022</v>
      </c>
      <c r="H108" s="52">
        <v>0.47256749999999986</v>
      </c>
      <c r="I108" s="52">
        <v>0.20449799999999968</v>
      </c>
      <c r="J108" s="52">
        <v>0.53835299999999953</v>
      </c>
      <c r="K108" s="52">
        <v>0.71896949999999971</v>
      </c>
      <c r="L108" s="52">
        <v>0.5837534999999997</v>
      </c>
      <c r="M108" s="52">
        <v>0.31000049999999985</v>
      </c>
      <c r="N108" s="52"/>
      <c r="O108" s="4">
        <f t="shared" si="18"/>
        <v>0.51719849999999978</v>
      </c>
      <c r="P108" s="4">
        <f t="shared" si="19"/>
        <v>0.79224750000000022</v>
      </c>
      <c r="R108"/>
      <c r="AB108" s="4"/>
    </row>
    <row r="109" spans="1:28" ht="15.6" thickTop="1" thickBot="1" x14ac:dyDescent="0.35">
      <c r="A109" s="34">
        <v>2</v>
      </c>
      <c r="B109" s="31">
        <v>54</v>
      </c>
      <c r="C109" s="40">
        <v>34390</v>
      </c>
      <c r="D109">
        <v>12606</v>
      </c>
      <c r="E109" s="44">
        <v>169.3</v>
      </c>
      <c r="F109" s="45"/>
      <c r="G109" s="52">
        <v>0.76864949999999999</v>
      </c>
      <c r="H109" s="52">
        <v>0.58554899999999988</v>
      </c>
      <c r="I109" s="52">
        <v>0.31068900000000016</v>
      </c>
      <c r="J109" s="52">
        <v>0.70075799999999999</v>
      </c>
      <c r="K109" s="52">
        <v>0.60488099999999989</v>
      </c>
      <c r="L109" s="52">
        <v>0.61721999999999988</v>
      </c>
      <c r="M109" s="52">
        <v>0.51193349999999971</v>
      </c>
      <c r="N109" s="52"/>
      <c r="O109" s="4">
        <f t="shared" si="18"/>
        <v>0.58566857142857132</v>
      </c>
      <c r="P109" s="4">
        <f t="shared" si="19"/>
        <v>0.76864949999999999</v>
      </c>
      <c r="R109"/>
      <c r="AB109" s="4"/>
    </row>
    <row r="110" spans="1:28" ht="15.6" thickTop="1" thickBot="1" x14ac:dyDescent="0.35">
      <c r="A110" s="34">
        <v>2</v>
      </c>
      <c r="B110" s="31">
        <v>55</v>
      </c>
      <c r="C110" s="40">
        <v>34391</v>
      </c>
      <c r="D110">
        <v>12640</v>
      </c>
      <c r="E110" s="44">
        <v>194</v>
      </c>
      <c r="F110" s="45"/>
      <c r="G110" s="52">
        <v>0.68805449999999979</v>
      </c>
      <c r="H110" s="52">
        <v>0.47156849999999978</v>
      </c>
      <c r="I110" s="52">
        <v>0.33527249999999992</v>
      </c>
      <c r="J110" s="52">
        <v>0.64169549999999997</v>
      </c>
      <c r="K110" s="52">
        <v>0.79273350000000053</v>
      </c>
      <c r="L110" s="52">
        <v>0.64577250000000008</v>
      </c>
      <c r="M110" s="52">
        <v>0.39841200000000004</v>
      </c>
      <c r="N110" s="52"/>
      <c r="O110" s="4">
        <f t="shared" si="18"/>
        <v>0.56764414285714282</v>
      </c>
      <c r="P110" s="4">
        <f t="shared" si="19"/>
        <v>0.79273350000000053</v>
      </c>
      <c r="R110"/>
      <c r="AB110" s="4"/>
    </row>
    <row r="111" spans="1:28" ht="15.6" thickTop="1" thickBot="1" x14ac:dyDescent="0.35">
      <c r="A111" s="34">
        <v>2</v>
      </c>
      <c r="B111" s="31">
        <v>62</v>
      </c>
      <c r="C111" s="40">
        <v>34398</v>
      </c>
      <c r="D111">
        <v>13192</v>
      </c>
      <c r="E111" s="44">
        <v>133</v>
      </c>
      <c r="F111" s="45"/>
      <c r="G111" s="52">
        <v>0.64775700000000025</v>
      </c>
      <c r="H111" s="52">
        <v>0.38021400000000022</v>
      </c>
      <c r="I111" s="52">
        <v>0.26153550000000009</v>
      </c>
      <c r="J111" s="52">
        <v>0.60331499999999971</v>
      </c>
      <c r="K111" s="52">
        <v>0.42195600000000033</v>
      </c>
      <c r="L111" s="52">
        <v>0.68416650000000023</v>
      </c>
      <c r="M111" s="52">
        <v>0.33182999999999979</v>
      </c>
      <c r="N111" s="52"/>
      <c r="O111" s="4">
        <f t="shared" si="18"/>
        <v>0.47582485714285722</v>
      </c>
      <c r="P111" s="4">
        <f t="shared" si="19"/>
        <v>0.68416650000000023</v>
      </c>
      <c r="R111"/>
      <c r="AB111" s="4"/>
    </row>
    <row r="112" spans="1:28" ht="15.6" thickTop="1" thickBot="1" x14ac:dyDescent="0.35">
      <c r="A112" s="34">
        <v>2</v>
      </c>
      <c r="B112" s="31">
        <v>53</v>
      </c>
      <c r="C112" s="40">
        <v>34389</v>
      </c>
      <c r="D112">
        <v>13432</v>
      </c>
      <c r="E112" s="44">
        <v>174.5</v>
      </c>
      <c r="F112" s="45"/>
      <c r="G112" s="52">
        <v>0.60057450000000034</v>
      </c>
      <c r="H112" s="52">
        <v>0.52365149999999971</v>
      </c>
      <c r="I112" s="52">
        <v>0.24776550000000003</v>
      </c>
      <c r="J112" s="52">
        <v>0.59051700000000029</v>
      </c>
      <c r="K112" s="52">
        <v>0.69045749999999995</v>
      </c>
      <c r="L112" s="52">
        <v>0.57489749999999973</v>
      </c>
      <c r="M112" s="52">
        <v>0.31000050000000035</v>
      </c>
      <c r="N112" s="52"/>
      <c r="O112" s="4">
        <f t="shared" si="18"/>
        <v>0.505409142857143</v>
      </c>
      <c r="P112" s="4">
        <f t="shared" si="19"/>
        <v>0.69045749999999995</v>
      </c>
      <c r="R112"/>
      <c r="AB112" s="4"/>
    </row>
    <row r="113" spans="1:28" ht="15.6" thickTop="1" thickBot="1" x14ac:dyDescent="0.35">
      <c r="A113" s="34">
        <v>2</v>
      </c>
      <c r="B113" s="31">
        <v>59</v>
      </c>
      <c r="C113" s="40">
        <v>34395</v>
      </c>
      <c r="D113">
        <v>13659</v>
      </c>
      <c r="E113" s="44">
        <v>58.88</v>
      </c>
      <c r="F113" s="45"/>
      <c r="G113" s="52">
        <v>0.18380249999999995</v>
      </c>
      <c r="H113" s="52">
        <v>9.9224999999999924E-2</v>
      </c>
      <c r="I113" s="52">
        <v>0.12289049999999993</v>
      </c>
      <c r="J113" s="52">
        <v>0.20668500000000034</v>
      </c>
      <c r="K113" s="52">
        <v>0.12785849999999988</v>
      </c>
      <c r="L113" s="52">
        <v>0.15061950000000005</v>
      </c>
      <c r="M113" s="52">
        <v>0.22594950000000005</v>
      </c>
      <c r="N113" s="52"/>
      <c r="O113" s="4">
        <f t="shared" si="18"/>
        <v>0.15957578571428571</v>
      </c>
      <c r="P113" s="4">
        <f t="shared" si="19"/>
        <v>0.22594950000000005</v>
      </c>
      <c r="R113"/>
      <c r="AB113" s="4"/>
    </row>
    <row r="114" spans="1:28" ht="15" thickBot="1" x14ac:dyDescent="0.35">
      <c r="D114" s="5" t="s">
        <v>0</v>
      </c>
      <c r="E114" s="5" t="s">
        <v>123</v>
      </c>
      <c r="G114" s="5" t="s">
        <v>1</v>
      </c>
      <c r="H114" s="5" t="s">
        <v>2</v>
      </c>
      <c r="I114" s="5" t="s">
        <v>3</v>
      </c>
      <c r="J114" s="5" t="s">
        <v>4</v>
      </c>
      <c r="K114" s="5" t="s">
        <v>5</v>
      </c>
      <c r="L114" s="5" t="s">
        <v>6</v>
      </c>
      <c r="M114" s="5" t="s">
        <v>7</v>
      </c>
      <c r="N114" s="5"/>
      <c r="O114" t="s">
        <v>8</v>
      </c>
      <c r="P114" t="s">
        <v>11</v>
      </c>
      <c r="Q114" t="s">
        <v>12</v>
      </c>
      <c r="R114" t="s">
        <v>12</v>
      </c>
      <c r="AB114" s="4"/>
    </row>
    <row r="115" spans="1:28" ht="15.6" thickTop="1" thickBot="1" x14ac:dyDescent="0.35">
      <c r="A115" s="34">
        <v>2</v>
      </c>
      <c r="B115" s="31">
        <v>64</v>
      </c>
      <c r="C115" s="40">
        <v>34401</v>
      </c>
      <c r="D115">
        <v>10418</v>
      </c>
      <c r="E115" s="44">
        <v>328.4</v>
      </c>
      <c r="F115" s="45" t="s">
        <v>125</v>
      </c>
      <c r="G115" s="52">
        <v>3.4668135000000002</v>
      </c>
      <c r="H115" s="52">
        <v>2.4836220000000009</v>
      </c>
      <c r="I115" s="52">
        <v>1.0303875</v>
      </c>
      <c r="J115" s="52">
        <v>2.7626264999999997</v>
      </c>
      <c r="K115" s="52">
        <v>3.4335765000000005</v>
      </c>
      <c r="L115" s="52">
        <v>2.7219104999999999</v>
      </c>
      <c r="M115" s="52">
        <v>1.6722314999999996</v>
      </c>
      <c r="N115" s="52"/>
      <c r="O115" s="4">
        <f t="shared" ref="O115:O121" si="20">AVERAGE(G115:M115)</f>
        <v>2.510166857142857</v>
      </c>
      <c r="P115" s="4">
        <f t="shared" ref="P115:P121" si="21">MAX(G115:M115)</f>
        <v>3.4668135000000002</v>
      </c>
      <c r="R115"/>
      <c r="AB115" s="4"/>
    </row>
    <row r="116" spans="1:28" ht="15.6" thickTop="1" thickBot="1" x14ac:dyDescent="0.35">
      <c r="A116" s="34">
        <v>2</v>
      </c>
      <c r="B116" s="31">
        <v>67</v>
      </c>
      <c r="C116" s="40">
        <v>34404</v>
      </c>
      <c r="D116">
        <v>15885</v>
      </c>
      <c r="E116" s="44">
        <v>305.7</v>
      </c>
      <c r="F116" s="45" t="s">
        <v>125</v>
      </c>
      <c r="G116" s="52">
        <v>4.2610185000000014</v>
      </c>
      <c r="H116" s="52">
        <v>2.5258770000000004</v>
      </c>
      <c r="I116" s="52">
        <v>1.0431585000000001</v>
      </c>
      <c r="J116" s="52">
        <v>2.5451279999999996</v>
      </c>
      <c r="K116" s="52">
        <v>3.8909430000000005</v>
      </c>
      <c r="L116" s="52">
        <v>2.7209384999999999</v>
      </c>
      <c r="M116" s="52">
        <v>1.6045695000000002</v>
      </c>
      <c r="N116" s="52"/>
      <c r="O116" s="4">
        <f t="shared" si="20"/>
        <v>2.6559475714285719</v>
      </c>
      <c r="P116" s="4">
        <f t="shared" si="21"/>
        <v>4.2610185000000014</v>
      </c>
      <c r="R116"/>
      <c r="AB116" s="4"/>
    </row>
    <row r="117" spans="1:28" ht="15.6" thickTop="1" thickBot="1" x14ac:dyDescent="0.35">
      <c r="A117" s="34">
        <v>2</v>
      </c>
      <c r="B117" s="31">
        <v>66</v>
      </c>
      <c r="C117" s="40">
        <v>34403</v>
      </c>
      <c r="D117">
        <v>16028</v>
      </c>
      <c r="E117" s="44">
        <v>306.8</v>
      </c>
      <c r="F117" s="45" t="s">
        <v>125</v>
      </c>
      <c r="G117" s="52">
        <v>3.5798489999999994</v>
      </c>
      <c r="H117" s="52">
        <v>2.1810330000000002</v>
      </c>
      <c r="I117" s="52">
        <v>1.0382445</v>
      </c>
      <c r="J117" s="52">
        <v>2.7075195000000005</v>
      </c>
      <c r="K117" s="52">
        <v>3.3342435000000008</v>
      </c>
      <c r="L117" s="52">
        <v>2.2956615</v>
      </c>
      <c r="M117" s="52">
        <v>1.3578839999999999</v>
      </c>
      <c r="N117" s="52"/>
      <c r="O117" s="4">
        <f t="shared" si="20"/>
        <v>2.3563478571428571</v>
      </c>
      <c r="P117" s="4">
        <f t="shared" si="21"/>
        <v>3.5798489999999994</v>
      </c>
      <c r="R117"/>
      <c r="AB117" s="4"/>
    </row>
    <row r="118" spans="1:28" ht="15.6" thickTop="1" thickBot="1" x14ac:dyDescent="0.35">
      <c r="A118" s="34">
        <v>2</v>
      </c>
      <c r="B118" s="31">
        <v>69</v>
      </c>
      <c r="C118" s="40">
        <v>34406</v>
      </c>
      <c r="D118">
        <v>19308</v>
      </c>
      <c r="E118" s="44">
        <v>358.5</v>
      </c>
      <c r="F118" s="45" t="s">
        <v>125</v>
      </c>
      <c r="G118" s="52">
        <v>6.4647585000000012</v>
      </c>
      <c r="H118" s="52">
        <v>2.857936500000001</v>
      </c>
      <c r="I118" s="52">
        <v>1.1955599999999993</v>
      </c>
      <c r="J118" s="52">
        <v>3.5775540000000001</v>
      </c>
      <c r="K118" s="52">
        <v>5.1134895</v>
      </c>
      <c r="L118" s="52">
        <v>3.3371730000000013</v>
      </c>
      <c r="M118" s="52">
        <v>1.9997009999999997</v>
      </c>
      <c r="N118" s="52"/>
      <c r="O118" s="4">
        <f t="shared" si="20"/>
        <v>3.5065960714285715</v>
      </c>
      <c r="P118" s="4">
        <f t="shared" si="21"/>
        <v>6.4647585000000012</v>
      </c>
      <c r="R118"/>
      <c r="AB118" s="4"/>
    </row>
    <row r="119" spans="1:28" ht="15.6" thickTop="1" thickBot="1" x14ac:dyDescent="0.35">
      <c r="A119" s="34">
        <v>2</v>
      </c>
      <c r="B119" s="31">
        <v>63</v>
      </c>
      <c r="C119" s="40">
        <v>34400</v>
      </c>
      <c r="D119">
        <v>20814</v>
      </c>
      <c r="E119" s="44">
        <v>241.8</v>
      </c>
      <c r="F119" s="45"/>
      <c r="G119" s="52">
        <v>2.1880125000000006</v>
      </c>
      <c r="H119" s="52">
        <v>1.5335865000000006</v>
      </c>
      <c r="I119" s="52">
        <v>0.82980449999999994</v>
      </c>
      <c r="J119" s="52">
        <v>1.6839495000000007</v>
      </c>
      <c r="K119" s="52">
        <v>2.2552830000000008</v>
      </c>
      <c r="L119" s="52">
        <v>1.9373310000000006</v>
      </c>
      <c r="M119" s="52">
        <v>0.93217499999999975</v>
      </c>
      <c r="N119" s="52"/>
      <c r="O119" s="4">
        <f t="shared" si="20"/>
        <v>1.6228774285714287</v>
      </c>
      <c r="P119" s="4">
        <f t="shared" si="21"/>
        <v>2.2552830000000008</v>
      </c>
      <c r="R119"/>
      <c r="AB119" s="4"/>
    </row>
    <row r="120" spans="1:28" ht="15.6" thickTop="1" thickBot="1" x14ac:dyDescent="0.35">
      <c r="A120" s="34">
        <v>2</v>
      </c>
      <c r="B120" s="31">
        <v>68</v>
      </c>
      <c r="C120" s="40">
        <v>34405</v>
      </c>
      <c r="D120">
        <v>21116</v>
      </c>
      <c r="E120" s="44">
        <v>359.6</v>
      </c>
      <c r="F120" s="45" t="s">
        <v>125</v>
      </c>
      <c r="G120" s="52">
        <v>5.4208845000000005</v>
      </c>
      <c r="H120" s="52">
        <v>3.0072735000000002</v>
      </c>
      <c r="I120" s="52">
        <v>1.4069430000000007</v>
      </c>
      <c r="J120" s="52">
        <v>3.5509724999999994</v>
      </c>
      <c r="K120" s="52">
        <v>4.3423965000000004</v>
      </c>
      <c r="L120" s="52">
        <v>3.3864075000000002</v>
      </c>
      <c r="M120" s="52">
        <v>2.1568815000000003</v>
      </c>
      <c r="N120" s="52"/>
      <c r="O120" s="4">
        <f t="shared" si="20"/>
        <v>3.3245369999999999</v>
      </c>
      <c r="P120" s="4">
        <f t="shared" si="21"/>
        <v>5.4208845000000005</v>
      </c>
      <c r="R120"/>
      <c r="AB120" s="4"/>
    </row>
    <row r="121" spans="1:28" ht="15.6" thickTop="1" thickBot="1" x14ac:dyDescent="0.35">
      <c r="A121" s="34">
        <v>2</v>
      </c>
      <c r="B121" s="31">
        <v>65</v>
      </c>
      <c r="C121" s="40">
        <v>34402</v>
      </c>
      <c r="D121"/>
      <c r="E121" s="44"/>
      <c r="F121" s="45" t="s">
        <v>126</v>
      </c>
      <c r="G121" s="52">
        <v>3.9101130000000004</v>
      </c>
      <c r="H121" s="52">
        <v>2.333313</v>
      </c>
      <c r="I121" s="52">
        <v>1.1395080000000004</v>
      </c>
      <c r="J121" s="52">
        <v>2.6228745</v>
      </c>
      <c r="K121" s="52">
        <v>3.1611465000000001</v>
      </c>
      <c r="L121" s="52">
        <v>2.453166</v>
      </c>
      <c r="M121" s="52">
        <v>1.7104500000000002</v>
      </c>
      <c r="N121" s="52"/>
      <c r="O121" s="4">
        <f t="shared" si="20"/>
        <v>2.4757958571428573</v>
      </c>
      <c r="P121" s="4">
        <f t="shared" si="21"/>
        <v>3.9101130000000004</v>
      </c>
      <c r="R121"/>
      <c r="AB121" s="4"/>
    </row>
    <row r="122" spans="1:28" ht="15" thickBot="1" x14ac:dyDescent="0.35">
      <c r="D122" s="5" t="s">
        <v>0</v>
      </c>
      <c r="E122" s="5" t="s">
        <v>123</v>
      </c>
      <c r="G122" s="5" t="s">
        <v>1</v>
      </c>
      <c r="H122" s="5" t="s">
        <v>2</v>
      </c>
      <c r="I122" s="5" t="s">
        <v>3</v>
      </c>
      <c r="J122" s="5" t="s">
        <v>4</v>
      </c>
      <c r="K122" s="5" t="s">
        <v>5</v>
      </c>
      <c r="L122" s="5" t="s">
        <v>6</v>
      </c>
      <c r="M122" s="5" t="s">
        <v>7</v>
      </c>
      <c r="N122" s="5"/>
      <c r="O122" t="s">
        <v>8</v>
      </c>
      <c r="P122" t="s">
        <v>11</v>
      </c>
      <c r="Q122" t="s">
        <v>12</v>
      </c>
      <c r="R122" t="s">
        <v>12</v>
      </c>
      <c r="AB122" s="4"/>
    </row>
    <row r="123" spans="1:28" ht="15.6" thickTop="1" thickBot="1" x14ac:dyDescent="0.35">
      <c r="A123" s="34">
        <v>2</v>
      </c>
      <c r="B123" s="31">
        <v>74</v>
      </c>
      <c r="C123" s="40">
        <v>34412</v>
      </c>
      <c r="D123">
        <v>13613</v>
      </c>
      <c r="E123" s="44">
        <v>15.5</v>
      </c>
      <c r="F123" s="45"/>
      <c r="G123" s="52">
        <v>1.8670499999999653E-2</v>
      </c>
      <c r="H123" s="52">
        <v>2.3584500000000192E-2</v>
      </c>
      <c r="I123" s="52">
        <v>1.6712999999999898E-2</v>
      </c>
      <c r="J123" s="52">
        <v>2.2639499999999996E-2</v>
      </c>
      <c r="K123" s="52">
        <v>2.0655000000000305E-2</v>
      </c>
      <c r="L123" s="52">
        <v>2.4610500000000198E-2</v>
      </c>
      <c r="M123" s="52">
        <v>2.4003000000000177E-2</v>
      </c>
      <c r="N123" s="52"/>
      <c r="O123" s="4">
        <f t="shared" ref="O123:O132" si="22">AVERAGE(G123:M123)</f>
        <v>2.1553714285714343E-2</v>
      </c>
      <c r="P123" s="4">
        <f t="shared" ref="P123:P132" si="23">MAX(G123:M123)</f>
        <v>2.4610500000000198E-2</v>
      </c>
      <c r="R123"/>
      <c r="AB123" s="4"/>
    </row>
    <row r="124" spans="1:28" ht="15.6" thickTop="1" thickBot="1" x14ac:dyDescent="0.35">
      <c r="A124" s="34">
        <v>2</v>
      </c>
      <c r="B124" s="31">
        <v>76</v>
      </c>
      <c r="C124" s="40">
        <v>34414</v>
      </c>
      <c r="D124">
        <v>14499</v>
      </c>
      <c r="E124" s="44">
        <v>15.6</v>
      </c>
      <c r="F124" s="45"/>
      <c r="G124" s="52">
        <v>5.9953499999999847E-2</v>
      </c>
      <c r="H124" s="52">
        <v>3.5370000000000061E-2</v>
      </c>
      <c r="I124" s="52">
        <v>3.2440500000000178E-2</v>
      </c>
      <c r="J124" s="52">
        <v>4.0351499999999964E-2</v>
      </c>
      <c r="K124" s="52">
        <v>4.4252999999999987E-2</v>
      </c>
      <c r="L124" s="52">
        <v>4.5278999999999993E-2</v>
      </c>
      <c r="M124" s="52">
        <v>4.1471999999999752E-2</v>
      </c>
      <c r="N124" s="52"/>
      <c r="O124" s="4">
        <f t="shared" si="22"/>
        <v>4.2731357142857106E-2</v>
      </c>
      <c r="P124" s="4">
        <f t="shared" si="23"/>
        <v>5.9953499999999847E-2</v>
      </c>
      <c r="R124"/>
      <c r="AB124" s="4"/>
    </row>
    <row r="125" spans="1:28" ht="15.6" thickTop="1" thickBot="1" x14ac:dyDescent="0.35">
      <c r="A125" s="34">
        <v>2</v>
      </c>
      <c r="B125" s="31">
        <v>70</v>
      </c>
      <c r="C125" s="53">
        <v>34408</v>
      </c>
      <c r="D125">
        <v>14852</v>
      </c>
      <c r="E125" s="44">
        <v>15.6</v>
      </c>
      <c r="F125" s="45"/>
      <c r="G125" s="52">
        <v>3.1455000000000073E-2</v>
      </c>
      <c r="H125" s="52">
        <v>2.0627999999999889E-2</v>
      </c>
      <c r="I125" s="52">
        <v>2.3597999999999682E-2</v>
      </c>
      <c r="J125" s="52">
        <v>2.7567000000000022E-2</v>
      </c>
      <c r="K125" s="52">
        <v>2.8511999999999739E-2</v>
      </c>
      <c r="L125" s="52">
        <v>3.1495499999999982E-2</v>
      </c>
      <c r="M125" s="52">
        <v>2.8390500000000023E-2</v>
      </c>
      <c r="N125" s="52"/>
      <c r="O125" s="4">
        <f t="shared" si="22"/>
        <v>2.7377999999999913E-2</v>
      </c>
      <c r="P125" s="4">
        <f t="shared" si="23"/>
        <v>3.1495499999999982E-2</v>
      </c>
      <c r="R125"/>
      <c r="AB125" s="4"/>
    </row>
    <row r="126" spans="1:28" ht="15.6" thickTop="1" thickBot="1" x14ac:dyDescent="0.35">
      <c r="A126" s="34">
        <v>2</v>
      </c>
      <c r="B126" s="31">
        <v>78</v>
      </c>
      <c r="C126" s="40">
        <v>34416</v>
      </c>
      <c r="D126">
        <v>15099</v>
      </c>
      <c r="E126" s="44">
        <v>15.5</v>
      </c>
      <c r="F126" s="45"/>
      <c r="G126" s="52">
        <v>0.11794949999999994</v>
      </c>
      <c r="H126" s="52">
        <v>4.6169999999999836E-2</v>
      </c>
      <c r="I126" s="52">
        <v>4.7195999999999842E-2</v>
      </c>
      <c r="J126" s="52">
        <v>6.2005500000000338E-2</v>
      </c>
      <c r="K126" s="52">
        <v>5.6065500000000275E-2</v>
      </c>
      <c r="L126" s="52">
        <v>9.6470999999999626E-2</v>
      </c>
      <c r="M126" s="52">
        <v>6.1127999999999988E-2</v>
      </c>
      <c r="N126" s="52"/>
      <c r="O126" s="4">
        <f t="shared" si="22"/>
        <v>6.9569357142857127E-2</v>
      </c>
      <c r="P126" s="4">
        <f t="shared" si="23"/>
        <v>0.11794949999999994</v>
      </c>
      <c r="R126"/>
      <c r="AB126" s="4"/>
    </row>
    <row r="127" spans="1:28" ht="15.6" thickTop="1" thickBot="1" x14ac:dyDescent="0.35">
      <c r="A127" s="34">
        <v>2</v>
      </c>
      <c r="B127" s="31">
        <v>79</v>
      </c>
      <c r="C127" s="53">
        <v>34417</v>
      </c>
      <c r="D127">
        <v>16045</v>
      </c>
      <c r="E127" s="44">
        <v>14.5</v>
      </c>
      <c r="F127" s="45"/>
      <c r="G127" s="52">
        <v>2.8498500000000249E-2</v>
      </c>
      <c r="H127" s="52">
        <v>2.3571000000000224E-2</v>
      </c>
      <c r="I127" s="52">
        <v>3.1455000000000073E-2</v>
      </c>
      <c r="J127" s="52">
        <v>3.2467500000000114E-2</v>
      </c>
      <c r="K127" s="52">
        <v>2.7540000000000085E-2</v>
      </c>
      <c r="L127" s="52">
        <v>3.9365999999999866E-2</v>
      </c>
      <c r="M127" s="52">
        <v>5.2393500000000197E-2</v>
      </c>
      <c r="N127" s="52"/>
      <c r="O127" s="4">
        <f t="shared" si="22"/>
        <v>3.3613071428571548E-2</v>
      </c>
      <c r="P127" s="4">
        <f t="shared" si="23"/>
        <v>5.2393500000000197E-2</v>
      </c>
      <c r="R127"/>
      <c r="AB127" s="4"/>
    </row>
    <row r="128" spans="1:28" ht="15.6" thickTop="1" thickBot="1" x14ac:dyDescent="0.35">
      <c r="A128" s="34">
        <v>2</v>
      </c>
      <c r="B128" s="31">
        <v>77</v>
      </c>
      <c r="C128" s="40">
        <v>34415</v>
      </c>
      <c r="D128">
        <v>17471</v>
      </c>
      <c r="E128" s="44">
        <v>13.11</v>
      </c>
      <c r="F128" s="45"/>
      <c r="G128" s="52">
        <v>5.503949999999979E-2</v>
      </c>
      <c r="H128" s="52">
        <v>4.0270500000000153E-2</v>
      </c>
      <c r="I128" s="52">
        <v>4.9153500000000072E-2</v>
      </c>
      <c r="J128" s="52">
        <v>6.0034500000000136E-2</v>
      </c>
      <c r="K128" s="52">
        <v>5.5079999999999692E-2</v>
      </c>
      <c r="L128" s="52">
        <v>5.9075999999999976E-2</v>
      </c>
      <c r="M128" s="52">
        <v>5.566049999999978E-2</v>
      </c>
      <c r="N128" s="52"/>
      <c r="O128" s="4">
        <f t="shared" si="22"/>
        <v>5.3473499999999945E-2</v>
      </c>
      <c r="P128" s="4">
        <f t="shared" si="23"/>
        <v>6.0034500000000136E-2</v>
      </c>
      <c r="R128"/>
      <c r="AB128" s="4"/>
    </row>
    <row r="129" spans="1:28" ht="15.6" thickTop="1" thickBot="1" x14ac:dyDescent="0.35">
      <c r="A129" s="34">
        <v>2</v>
      </c>
      <c r="B129" s="31">
        <v>72</v>
      </c>
      <c r="C129" s="40">
        <v>34410</v>
      </c>
      <c r="D129">
        <v>18529</v>
      </c>
      <c r="E129" s="44">
        <v>9.9</v>
      </c>
      <c r="F129" s="45"/>
      <c r="G129" s="52">
        <v>9.3379500000000129E-2</v>
      </c>
      <c r="H129" s="52">
        <v>5.3055000000000095E-2</v>
      </c>
      <c r="I129" s="52">
        <v>5.9980499999999784E-2</v>
      </c>
      <c r="J129" s="52">
        <v>0.11318400000000001</v>
      </c>
      <c r="K129" s="52">
        <v>6.0979499999999853E-2</v>
      </c>
      <c r="L129" s="52">
        <v>8.0729999999999871E-2</v>
      </c>
      <c r="M129" s="52">
        <v>6.7675500000000069E-2</v>
      </c>
      <c r="N129" s="52"/>
      <c r="O129" s="4">
        <f t="shared" si="22"/>
        <v>7.5569142857142821E-2</v>
      </c>
      <c r="P129" s="4">
        <f t="shared" si="23"/>
        <v>0.11318400000000001</v>
      </c>
      <c r="R129"/>
      <c r="AB129" s="4"/>
    </row>
    <row r="130" spans="1:28" ht="15.6" thickTop="1" thickBot="1" x14ac:dyDescent="0.35">
      <c r="A130" s="34">
        <v>2</v>
      </c>
      <c r="B130" s="31">
        <v>71</v>
      </c>
      <c r="C130" s="40">
        <v>34409</v>
      </c>
      <c r="D130">
        <v>18928</v>
      </c>
      <c r="E130" s="44">
        <v>10.11</v>
      </c>
      <c r="F130" s="45"/>
      <c r="G130" s="52">
        <v>0.15924600000000011</v>
      </c>
      <c r="H130" s="52">
        <v>9.1368000000000019E-2</v>
      </c>
      <c r="I130" s="52">
        <v>6.5866499999999981E-2</v>
      </c>
      <c r="J130" s="52">
        <v>0.11121299999999981</v>
      </c>
      <c r="K130" s="52">
        <v>0.28228500000000017</v>
      </c>
      <c r="L130" s="52">
        <v>0.12698099999999998</v>
      </c>
      <c r="M130" s="52">
        <v>7.7503499999999712E-2</v>
      </c>
      <c r="N130" s="52"/>
      <c r="O130" s="4">
        <f t="shared" si="22"/>
        <v>0.13063757142857141</v>
      </c>
      <c r="P130" s="4">
        <f t="shared" si="23"/>
        <v>0.28228500000000017</v>
      </c>
      <c r="R130"/>
      <c r="AB130" s="4"/>
    </row>
    <row r="131" spans="1:28" ht="15.6" thickTop="1" thickBot="1" x14ac:dyDescent="0.35">
      <c r="A131" s="34">
        <v>2</v>
      </c>
      <c r="B131" s="31">
        <v>75</v>
      </c>
      <c r="C131" s="40">
        <v>34413</v>
      </c>
      <c r="D131">
        <v>18948</v>
      </c>
      <c r="E131" s="44">
        <v>11.2</v>
      </c>
      <c r="F131" s="45"/>
      <c r="G131" s="52">
        <v>0.14153400000000013</v>
      </c>
      <c r="H131" s="52">
        <v>6.1897500000000112E-2</v>
      </c>
      <c r="I131" s="52">
        <v>6.2923500000000118E-2</v>
      </c>
      <c r="J131" s="52">
        <v>0.10826999999999995</v>
      </c>
      <c r="K131" s="52">
        <v>0.11410200000000027</v>
      </c>
      <c r="L131" s="52">
        <v>0.13683600000000004</v>
      </c>
      <c r="M131" s="52">
        <v>8.0770500000000259E-2</v>
      </c>
      <c r="N131" s="52"/>
      <c r="O131" s="4">
        <f t="shared" si="22"/>
        <v>0.10090478571428585</v>
      </c>
      <c r="P131" s="4">
        <f t="shared" si="23"/>
        <v>0.14153400000000013</v>
      </c>
      <c r="R131"/>
      <c r="AB131" s="4"/>
    </row>
    <row r="132" spans="1:28" ht="15.6" thickTop="1" thickBot="1" x14ac:dyDescent="0.35">
      <c r="A132" s="34">
        <v>2</v>
      </c>
      <c r="B132" s="31">
        <v>73</v>
      </c>
      <c r="C132" s="40">
        <v>34411</v>
      </c>
      <c r="D132">
        <v>18986</v>
      </c>
      <c r="E132" s="44">
        <v>10.8</v>
      </c>
      <c r="F132" s="45"/>
      <c r="G132" s="52">
        <v>0.15137550000000022</v>
      </c>
      <c r="H132" s="52">
        <v>5.4040500000000199E-2</v>
      </c>
      <c r="I132" s="52">
        <v>5.7023999999999957E-2</v>
      </c>
      <c r="J132" s="52">
        <v>8.0702999999999928E-2</v>
      </c>
      <c r="K132" s="52">
        <v>7.4749500000000371E-2</v>
      </c>
      <c r="L132" s="52">
        <v>0.11124000000000023</v>
      </c>
      <c r="M132" s="52">
        <v>6.7675500000000069E-2</v>
      </c>
      <c r="N132" s="52"/>
      <c r="O132" s="4">
        <f t="shared" si="22"/>
        <v>8.5258285714285856E-2</v>
      </c>
      <c r="P132" s="4">
        <f t="shared" si="23"/>
        <v>0.15137550000000022</v>
      </c>
      <c r="R132"/>
      <c r="AB132" s="4"/>
    </row>
    <row r="133" spans="1:28" ht="15" thickBot="1" x14ac:dyDescent="0.35">
      <c r="D133" s="5" t="s">
        <v>0</v>
      </c>
      <c r="E133" s="5" t="s">
        <v>123</v>
      </c>
      <c r="G133" s="5" t="s">
        <v>1</v>
      </c>
      <c r="H133" s="5" t="s">
        <v>2</v>
      </c>
      <c r="I133" s="5" t="s">
        <v>3</v>
      </c>
      <c r="J133" s="5" t="s">
        <v>4</v>
      </c>
      <c r="K133" s="5" t="s">
        <v>5</v>
      </c>
      <c r="L133" s="5" t="s">
        <v>6</v>
      </c>
      <c r="M133" s="5" t="s">
        <v>7</v>
      </c>
      <c r="N133" s="5"/>
      <c r="O133" t="s">
        <v>8</v>
      </c>
      <c r="P133" t="s">
        <v>11</v>
      </c>
      <c r="Q133" t="s">
        <v>12</v>
      </c>
      <c r="R133" t="s">
        <v>12</v>
      </c>
      <c r="AB133" s="4"/>
    </row>
    <row r="134" spans="1:28" ht="15.6" thickTop="1" thickBot="1" x14ac:dyDescent="0.35">
      <c r="A134" s="34">
        <v>2</v>
      </c>
      <c r="B134" s="31">
        <v>80</v>
      </c>
      <c r="C134" s="40">
        <v>34419</v>
      </c>
      <c r="D134">
        <v>17614</v>
      </c>
      <c r="E134" s="44">
        <v>7.8</v>
      </c>
      <c r="F134" s="45"/>
      <c r="G134" s="52">
        <v>6.5853000000000009E-2</v>
      </c>
      <c r="H134" s="52">
        <v>3.5370000000000061E-2</v>
      </c>
      <c r="I134" s="52">
        <v>4.3253999999999918E-2</v>
      </c>
      <c r="J134" s="52">
        <v>6.5934000000000298E-2</v>
      </c>
      <c r="K134" s="52">
        <v>4.4252999999999987E-2</v>
      </c>
      <c r="L134" s="52">
        <v>5.4148499999999947E-2</v>
      </c>
      <c r="M134" s="52">
        <v>5.7860999999999926E-2</v>
      </c>
      <c r="N134" s="52"/>
      <c r="O134" s="4">
        <f t="shared" ref="O134:O143" si="24">AVERAGE(G134:M134)</f>
        <v>5.2381928571428586E-2</v>
      </c>
      <c r="P134" s="4">
        <f t="shared" ref="P134:P143" si="25">MAX(G134:M134)</f>
        <v>6.5934000000000298E-2</v>
      </c>
      <c r="R134"/>
      <c r="AB134" s="4"/>
    </row>
    <row r="135" spans="1:28" ht="15.6" thickTop="1" thickBot="1" x14ac:dyDescent="0.35">
      <c r="A135" s="34">
        <v>2</v>
      </c>
      <c r="B135" s="31">
        <v>85</v>
      </c>
      <c r="C135" s="40">
        <v>34424</v>
      </c>
      <c r="D135">
        <v>17974</v>
      </c>
      <c r="E135" s="44">
        <v>8.3000000000000007</v>
      </c>
      <c r="F135" s="45"/>
      <c r="G135" s="52">
        <v>7.2738000000000261E-2</v>
      </c>
      <c r="H135" s="52">
        <v>3.8312999999999917E-2</v>
      </c>
      <c r="I135" s="52">
        <v>2.3598000000000161E-2</v>
      </c>
      <c r="J135" s="52">
        <v>5.8063499999999935E-2</v>
      </c>
      <c r="K135" s="52">
        <v>3.2454000000000142E-2</v>
      </c>
      <c r="L135" s="52">
        <v>0.10139850000000014</v>
      </c>
      <c r="M135" s="52">
        <v>4.8032999999999812E-2</v>
      </c>
      <c r="N135" s="52"/>
      <c r="O135" s="4">
        <f t="shared" si="24"/>
        <v>5.3514000000000055E-2</v>
      </c>
      <c r="P135" s="4">
        <f t="shared" si="25"/>
        <v>0.10139850000000014</v>
      </c>
      <c r="R135"/>
      <c r="AB135" s="4"/>
    </row>
    <row r="136" spans="1:28" ht="15.6" thickTop="1" thickBot="1" x14ac:dyDescent="0.35">
      <c r="A136" s="34">
        <v>2</v>
      </c>
      <c r="B136" s="31">
        <v>87</v>
      </c>
      <c r="C136" s="40">
        <v>34426</v>
      </c>
      <c r="D136">
        <v>18334</v>
      </c>
      <c r="E136" s="44">
        <v>7.8</v>
      </c>
      <c r="F136" s="45"/>
      <c r="G136" s="52">
        <v>5.9966999999999812E-2</v>
      </c>
      <c r="H136" s="52">
        <v>6.3855000000000342E-2</v>
      </c>
      <c r="I136" s="52">
        <v>4.2281999999999785E-2</v>
      </c>
      <c r="J136" s="52">
        <v>7.4803499999999773E-2</v>
      </c>
      <c r="K136" s="52">
        <v>5.8036499999999998E-2</v>
      </c>
      <c r="L136" s="52">
        <v>6.3004499999999936E-2</v>
      </c>
      <c r="M136" s="52">
        <v>6.2208000000000346E-2</v>
      </c>
      <c r="N136" s="52"/>
      <c r="O136" s="4">
        <f t="shared" si="24"/>
        <v>6.0593785714285718E-2</v>
      </c>
      <c r="P136" s="4">
        <f t="shared" si="25"/>
        <v>7.4803499999999773E-2</v>
      </c>
      <c r="R136"/>
      <c r="AB136" s="4"/>
    </row>
    <row r="137" spans="1:28" ht="15.6" thickTop="1" thickBot="1" x14ac:dyDescent="0.35">
      <c r="A137" s="34">
        <v>2</v>
      </c>
      <c r="B137" s="31">
        <v>83</v>
      </c>
      <c r="C137" s="40">
        <v>34422</v>
      </c>
      <c r="D137">
        <v>19320</v>
      </c>
      <c r="E137" s="44">
        <v>8</v>
      </c>
      <c r="F137" s="45"/>
      <c r="G137" s="52">
        <v>0.14153400000000013</v>
      </c>
      <c r="H137" s="52">
        <v>8.2525500000000002E-2</v>
      </c>
      <c r="I137" s="52">
        <v>5.7023999999999957E-2</v>
      </c>
      <c r="J137" s="52">
        <v>0.12498300000000033</v>
      </c>
      <c r="K137" s="52">
        <v>8.2619999999999777E-2</v>
      </c>
      <c r="L137" s="52">
        <v>9.5498999999999987E-2</v>
      </c>
      <c r="M137" s="52">
        <v>0.12661649999999988</v>
      </c>
      <c r="N137" s="52"/>
      <c r="O137" s="4">
        <f t="shared" si="24"/>
        <v>0.10154314285714287</v>
      </c>
      <c r="P137" s="4">
        <f t="shared" si="25"/>
        <v>0.14153400000000013</v>
      </c>
      <c r="R137"/>
      <c r="AB137" s="4"/>
    </row>
    <row r="138" spans="1:28" ht="15.6" thickTop="1" thickBot="1" x14ac:dyDescent="0.35">
      <c r="A138" s="34">
        <v>2</v>
      </c>
      <c r="B138" s="31">
        <v>82</v>
      </c>
      <c r="C138" s="40">
        <v>34421</v>
      </c>
      <c r="D138">
        <v>19683</v>
      </c>
      <c r="E138" s="44">
        <v>8.1999999999999993</v>
      </c>
      <c r="F138" s="45"/>
      <c r="G138" s="52">
        <v>9.6322500000000463E-2</v>
      </c>
      <c r="H138" s="52">
        <v>6.5826000000000065E-2</v>
      </c>
      <c r="I138" s="52">
        <v>6.5866500000000452E-2</v>
      </c>
      <c r="J138" s="52">
        <v>0.11811150000000004</v>
      </c>
      <c r="K138" s="52">
        <v>9.6390000000000295E-2</v>
      </c>
      <c r="L138" s="52">
        <v>9.4499999999999904E-2</v>
      </c>
      <c r="M138" s="52">
        <v>9.1692000000000218E-2</v>
      </c>
      <c r="N138" s="52"/>
      <c r="O138" s="4">
        <f t="shared" si="24"/>
        <v>8.9815500000000201E-2</v>
      </c>
      <c r="P138" s="4">
        <f t="shared" si="25"/>
        <v>0.11811150000000004</v>
      </c>
      <c r="R138"/>
      <c r="AB138" s="4"/>
    </row>
    <row r="139" spans="1:28" ht="15.6" thickTop="1" thickBot="1" x14ac:dyDescent="0.35">
      <c r="A139" s="34">
        <v>2</v>
      </c>
      <c r="B139" s="31">
        <v>81</v>
      </c>
      <c r="C139" s="40">
        <v>34420</v>
      </c>
      <c r="D139">
        <v>19959</v>
      </c>
      <c r="E139" s="44">
        <v>11.6</v>
      </c>
      <c r="F139" s="45"/>
      <c r="G139" s="52">
        <v>0.14251949999999974</v>
      </c>
      <c r="H139" s="52">
        <v>7.5640500000000221E-2</v>
      </c>
      <c r="I139" s="52">
        <v>9.0449999999999753E-2</v>
      </c>
      <c r="J139" s="52">
        <v>0.15846299999999999</v>
      </c>
      <c r="K139" s="52">
        <v>0.1032749999999996</v>
      </c>
      <c r="L139" s="52">
        <v>0.1309230000000004</v>
      </c>
      <c r="M139" s="52">
        <v>9.3879000000000393E-2</v>
      </c>
      <c r="N139" s="52"/>
      <c r="O139" s="4">
        <f t="shared" si="24"/>
        <v>0.11359285714285716</v>
      </c>
      <c r="P139" s="4">
        <f t="shared" si="25"/>
        <v>0.15846299999999999</v>
      </c>
      <c r="R139"/>
      <c r="AB139" s="4"/>
    </row>
    <row r="140" spans="1:28" ht="15.6" thickTop="1" thickBot="1" x14ac:dyDescent="0.35">
      <c r="A140" s="34">
        <v>2</v>
      </c>
      <c r="B140" s="31">
        <v>89</v>
      </c>
      <c r="C140" s="40">
        <v>34428</v>
      </c>
      <c r="D140">
        <v>20969</v>
      </c>
      <c r="E140" s="44">
        <v>8.8000000000000007</v>
      </c>
      <c r="F140" s="45"/>
      <c r="G140" s="52">
        <v>8.4537000000000112E-2</v>
      </c>
      <c r="H140" s="52">
        <v>7.6625999999999833E-2</v>
      </c>
      <c r="I140" s="52">
        <v>6.7837500000000175E-2</v>
      </c>
      <c r="J140" s="52">
        <v>0.10137149999999973</v>
      </c>
      <c r="K140" s="52">
        <v>8.0649000000000054E-2</v>
      </c>
      <c r="L140" s="52">
        <v>8.7614999999999651E-2</v>
      </c>
      <c r="M140" s="52">
        <v>0.15390000000000009</v>
      </c>
      <c r="N140" s="52"/>
      <c r="O140" s="4">
        <f t="shared" si="24"/>
        <v>9.3219428571428509E-2</v>
      </c>
      <c r="P140" s="4">
        <f t="shared" si="25"/>
        <v>0.15390000000000009</v>
      </c>
      <c r="R140"/>
      <c r="AB140" s="4"/>
    </row>
    <row r="141" spans="1:28" ht="15.6" thickTop="1" thickBot="1" x14ac:dyDescent="0.35">
      <c r="A141" s="34">
        <v>2</v>
      </c>
      <c r="B141" s="31">
        <v>84</v>
      </c>
      <c r="C141" s="40">
        <v>34423</v>
      </c>
      <c r="D141">
        <v>20977</v>
      </c>
      <c r="E141" s="44">
        <v>10.9</v>
      </c>
      <c r="F141" s="45"/>
      <c r="G141" s="52">
        <v>0.10419299999999987</v>
      </c>
      <c r="H141" s="52">
        <v>0.10119600000000013</v>
      </c>
      <c r="I141" s="52">
        <v>7.1779499999999621E-2</v>
      </c>
      <c r="J141" s="52">
        <v>0.1318815000000001</v>
      </c>
      <c r="K141" s="52">
        <v>7.7706000000000205E-2</v>
      </c>
      <c r="L141" s="52">
        <v>0.1151684999999997</v>
      </c>
      <c r="M141" s="52">
        <v>0.14299200000000009</v>
      </c>
      <c r="N141" s="52"/>
      <c r="O141" s="4">
        <f t="shared" si="24"/>
        <v>0.10641664285714282</v>
      </c>
      <c r="P141" s="4">
        <f t="shared" si="25"/>
        <v>0.14299200000000009</v>
      </c>
      <c r="R141"/>
      <c r="AB141" s="4"/>
    </row>
    <row r="142" spans="1:28" ht="15.6" thickTop="1" thickBot="1" x14ac:dyDescent="0.35">
      <c r="A142" s="34">
        <v>2</v>
      </c>
      <c r="B142" s="31">
        <v>88</v>
      </c>
      <c r="C142" s="40">
        <v>34427</v>
      </c>
      <c r="D142">
        <v>21040</v>
      </c>
      <c r="E142" s="44">
        <v>9.4</v>
      </c>
      <c r="F142" s="45"/>
      <c r="G142" s="52">
        <v>0.13073399999999988</v>
      </c>
      <c r="H142" s="52">
        <v>7.9569000000000181E-2</v>
      </c>
      <c r="I142" s="52">
        <v>6.8822999999999801E-2</v>
      </c>
      <c r="J142" s="52">
        <v>0.11415600000000015</v>
      </c>
      <c r="K142" s="52">
        <v>6.9835500000000314E-2</v>
      </c>
      <c r="L142" s="52">
        <v>0.10336950000000034</v>
      </c>
      <c r="M142" s="52">
        <v>8.7317999999999868E-2</v>
      </c>
      <c r="N142" s="52"/>
      <c r="O142" s="4">
        <f t="shared" si="24"/>
        <v>9.3400714285714365E-2</v>
      </c>
      <c r="P142" s="4">
        <f t="shared" si="25"/>
        <v>0.13073399999999988</v>
      </c>
      <c r="R142"/>
      <c r="AB142" s="4"/>
    </row>
    <row r="143" spans="1:28" ht="15.6" thickTop="1" thickBot="1" x14ac:dyDescent="0.35">
      <c r="A143" s="34">
        <v>2</v>
      </c>
      <c r="B143" s="31">
        <v>86</v>
      </c>
      <c r="C143" s="40">
        <v>34425</v>
      </c>
      <c r="D143">
        <v>21311</v>
      </c>
      <c r="E143" s="44">
        <v>8.9</v>
      </c>
      <c r="F143" s="45"/>
      <c r="G143" s="52">
        <v>0.15038999999999964</v>
      </c>
      <c r="H143" s="52">
        <v>9.1368000000000019E-2</v>
      </c>
      <c r="I143" s="52">
        <v>5.7024000000000435E-2</v>
      </c>
      <c r="J143" s="52">
        <v>0.15353549999999996</v>
      </c>
      <c r="K143" s="52">
        <v>9.1462499999999794E-2</v>
      </c>
      <c r="L143" s="52">
        <v>0.13683599999999957</v>
      </c>
      <c r="M143" s="52">
        <v>0.12333600000000033</v>
      </c>
      <c r="N143" s="52"/>
      <c r="O143" s="4">
        <f t="shared" si="24"/>
        <v>0.11485028571428568</v>
      </c>
      <c r="P143" s="4">
        <f t="shared" si="25"/>
        <v>0.15353549999999996</v>
      </c>
      <c r="R143"/>
      <c r="AB143" s="4"/>
    </row>
    <row r="144" spans="1:28" ht="15" thickBot="1" x14ac:dyDescent="0.35">
      <c r="D144" s="5" t="s">
        <v>0</v>
      </c>
      <c r="E144" s="5" t="s">
        <v>123</v>
      </c>
      <c r="G144" s="5" t="s">
        <v>1</v>
      </c>
      <c r="H144" s="5" t="s">
        <v>2</v>
      </c>
      <c r="I144" s="5" t="s">
        <v>3</v>
      </c>
      <c r="J144" s="5" t="s">
        <v>4</v>
      </c>
      <c r="K144" s="5" t="s">
        <v>5</v>
      </c>
      <c r="L144" s="5" t="s">
        <v>6</v>
      </c>
      <c r="M144" s="5" t="s">
        <v>7</v>
      </c>
      <c r="N144" s="5"/>
      <c r="O144" t="s">
        <v>8</v>
      </c>
      <c r="P144" t="s">
        <v>11</v>
      </c>
      <c r="Q144" t="s">
        <v>12</v>
      </c>
      <c r="R144" t="s">
        <v>12</v>
      </c>
      <c r="AB144" s="4"/>
    </row>
    <row r="145" spans="1:32" ht="15.6" thickTop="1" thickBot="1" x14ac:dyDescent="0.35">
      <c r="A145" s="34">
        <v>2</v>
      </c>
      <c r="B145" s="31">
        <v>90</v>
      </c>
      <c r="C145" s="40">
        <v>34430</v>
      </c>
      <c r="D145">
        <v>27603</v>
      </c>
      <c r="E145" s="44">
        <v>358.6</v>
      </c>
      <c r="F145" s="45" t="s">
        <v>126</v>
      </c>
      <c r="G145" s="52">
        <v>5.5575180000000017</v>
      </c>
      <c r="H145" s="52">
        <v>3.0976560000000002</v>
      </c>
      <c r="I145" s="52">
        <v>1.6733790000000004</v>
      </c>
      <c r="J145" s="52">
        <v>3.612978</v>
      </c>
      <c r="K145" s="52">
        <v>3.7434014999999996</v>
      </c>
      <c r="L145" s="52">
        <v>5.0018444999999989</v>
      </c>
      <c r="M145" s="52">
        <v>2.3337180000000006</v>
      </c>
      <c r="N145" s="52"/>
      <c r="O145" s="4">
        <f>AVERAGE(G145:M145)</f>
        <v>3.5743564285714284</v>
      </c>
      <c r="P145" s="4">
        <f>MAX(G145:M145)</f>
        <v>5.5575180000000017</v>
      </c>
      <c r="R145"/>
      <c r="AB145" s="4"/>
    </row>
    <row r="146" spans="1:32" ht="15" thickBot="1" x14ac:dyDescent="0.35">
      <c r="D146" s="5" t="s">
        <v>0</v>
      </c>
      <c r="E146" s="5" t="s">
        <v>123</v>
      </c>
      <c r="G146" s="5" t="s">
        <v>1</v>
      </c>
      <c r="H146" s="5" t="s">
        <v>2</v>
      </c>
      <c r="I146" s="5" t="s">
        <v>3</v>
      </c>
      <c r="J146" s="5" t="s">
        <v>4</v>
      </c>
      <c r="K146" s="5" t="s">
        <v>5</v>
      </c>
      <c r="L146" s="5" t="s">
        <v>6</v>
      </c>
      <c r="M146" s="5" t="s">
        <v>7</v>
      </c>
      <c r="N146" s="5"/>
      <c r="O146" t="s">
        <v>8</v>
      </c>
      <c r="P146" t="s">
        <v>11</v>
      </c>
      <c r="Q146" t="s">
        <v>12</v>
      </c>
      <c r="R146" t="s">
        <v>12</v>
      </c>
      <c r="AB146" s="4"/>
    </row>
    <row r="147" spans="1:32" ht="15.6" thickTop="1" thickBot="1" x14ac:dyDescent="0.35">
      <c r="A147" s="34">
        <v>2</v>
      </c>
      <c r="B147" s="31">
        <v>94</v>
      </c>
      <c r="C147" s="40">
        <v>34436</v>
      </c>
      <c r="D147">
        <v>17685</v>
      </c>
      <c r="E147" s="44">
        <v>13.38</v>
      </c>
      <c r="F147" s="45"/>
      <c r="G147" s="52">
        <v>8.9451000000000169E-2</v>
      </c>
      <c r="H147" s="52">
        <v>8.1539999999999904E-2</v>
      </c>
      <c r="I147" s="52">
        <v>6.0965999999999881E-2</v>
      </c>
      <c r="J147" s="52">
        <v>9.350100000000032E-2</v>
      </c>
      <c r="K147" s="52">
        <v>6.9835500000000314E-2</v>
      </c>
      <c r="L147" s="52">
        <v>8.367299999999972E-2</v>
      </c>
      <c r="M147" s="52">
        <v>9.0598500000000373E-2</v>
      </c>
      <c r="N147" s="52"/>
      <c r="O147" s="4">
        <f t="shared" ref="O147:O156" si="26">AVERAGE(G147:M147)</f>
        <v>8.1366428571428659E-2</v>
      </c>
      <c r="P147" s="4">
        <f t="shared" ref="P147:P156" si="27">MAX(G147:M147)</f>
        <v>9.350100000000032E-2</v>
      </c>
      <c r="R147"/>
      <c r="AB147" s="4"/>
      <c r="AF147" s="63"/>
    </row>
    <row r="148" spans="1:32" ht="15.6" thickTop="1" thickBot="1" x14ac:dyDescent="0.35">
      <c r="A148" s="34">
        <v>2</v>
      </c>
      <c r="B148" s="31">
        <v>99</v>
      </c>
      <c r="C148" s="40">
        <v>34441</v>
      </c>
      <c r="D148">
        <v>20881</v>
      </c>
      <c r="E148" s="44">
        <v>163.4</v>
      </c>
      <c r="F148" s="45" t="s">
        <v>125</v>
      </c>
      <c r="G148" s="52">
        <v>2.5831575000000004</v>
      </c>
      <c r="H148" s="52">
        <v>1.3990050000000005</v>
      </c>
      <c r="I148" s="52">
        <v>0.75115350000000047</v>
      </c>
      <c r="J148" s="52">
        <v>1.5934050000000002</v>
      </c>
      <c r="K148" s="52">
        <v>2.0487465</v>
      </c>
      <c r="L148" s="52">
        <v>2.9000970000000001</v>
      </c>
      <c r="M148" s="52">
        <v>1.034775</v>
      </c>
      <c r="N148" s="52"/>
      <c r="O148" s="4">
        <f t="shared" si="26"/>
        <v>1.758619928571429</v>
      </c>
      <c r="P148" s="4">
        <f t="shared" si="27"/>
        <v>2.9000970000000001</v>
      </c>
      <c r="R148"/>
      <c r="AB148" s="4"/>
    </row>
    <row r="149" spans="1:32" ht="15.6" thickTop="1" thickBot="1" x14ac:dyDescent="0.35">
      <c r="A149" s="34">
        <v>2</v>
      </c>
      <c r="B149" s="31">
        <v>95</v>
      </c>
      <c r="C149" s="40">
        <v>34437</v>
      </c>
      <c r="D149">
        <v>22373</v>
      </c>
      <c r="E149" s="44">
        <v>104</v>
      </c>
      <c r="F149" s="45"/>
      <c r="G149" s="52">
        <v>3.3425999999999796E-2</v>
      </c>
      <c r="H149" s="52">
        <v>3.1441499999999144E-2</v>
      </c>
      <c r="I149" s="52">
        <v>1.9669500000000204E-2</v>
      </c>
      <c r="J149" s="52">
        <v>3.1495499999999982E-2</v>
      </c>
      <c r="K149" s="52">
        <v>2.8525500000000186E-2</v>
      </c>
      <c r="L149" s="52">
        <v>1.6739999999999356E-2</v>
      </c>
      <c r="M149" s="52">
        <v>2.4016500000000145E-2</v>
      </c>
      <c r="N149" s="52"/>
      <c r="O149" s="4">
        <f t="shared" si="26"/>
        <v>2.6473499999999827E-2</v>
      </c>
      <c r="P149" s="4">
        <f t="shared" si="27"/>
        <v>3.3425999999999796E-2</v>
      </c>
      <c r="R149"/>
      <c r="AB149" s="4"/>
    </row>
    <row r="150" spans="1:32" ht="15.6" thickTop="1" thickBot="1" x14ac:dyDescent="0.35">
      <c r="A150" s="34">
        <v>2</v>
      </c>
      <c r="B150" s="31">
        <v>92</v>
      </c>
      <c r="C150" s="40">
        <v>34434</v>
      </c>
      <c r="D150">
        <v>23067</v>
      </c>
      <c r="E150" s="44">
        <v>62.74</v>
      </c>
      <c r="F150" s="45"/>
      <c r="G150" s="52">
        <v>0.53569350000000049</v>
      </c>
      <c r="H150" s="52">
        <v>0.28491750000000027</v>
      </c>
      <c r="I150" s="52">
        <v>0.27037800000000012</v>
      </c>
      <c r="J150" s="52">
        <v>0.43895250000000002</v>
      </c>
      <c r="K150" s="52">
        <v>0.63242099999999957</v>
      </c>
      <c r="L150" s="52">
        <v>0.54241649999999964</v>
      </c>
      <c r="M150" s="52">
        <v>0.23577750000000017</v>
      </c>
      <c r="N150" s="52"/>
      <c r="O150" s="4">
        <f t="shared" si="26"/>
        <v>0.42007950000000005</v>
      </c>
      <c r="P150" s="4">
        <f t="shared" si="27"/>
        <v>0.63242099999999957</v>
      </c>
      <c r="R150"/>
      <c r="AB150" s="4"/>
    </row>
    <row r="151" spans="1:32" ht="15.6" thickTop="1" thickBot="1" x14ac:dyDescent="0.35">
      <c r="A151" s="34">
        <v>2</v>
      </c>
      <c r="B151" s="31">
        <v>100</v>
      </c>
      <c r="C151" s="40">
        <v>34442</v>
      </c>
      <c r="D151">
        <v>25521</v>
      </c>
      <c r="E151" s="44">
        <v>162</v>
      </c>
      <c r="F151" s="45" t="s">
        <v>125</v>
      </c>
      <c r="G151" s="52">
        <v>4.6492784999999994</v>
      </c>
      <c r="H151" s="52">
        <v>1.6446104999999998</v>
      </c>
      <c r="I151" s="52">
        <v>1.9231020000000008</v>
      </c>
      <c r="J151" s="52">
        <v>3.5686845000000003</v>
      </c>
      <c r="K151" s="52">
        <v>3.0431160000000004</v>
      </c>
      <c r="L151" s="52">
        <v>5.5728000000000009</v>
      </c>
      <c r="M151" s="52">
        <v>1.4561100000000002</v>
      </c>
      <c r="N151" s="52"/>
      <c r="O151" s="4">
        <f t="shared" si="26"/>
        <v>3.122528785714286</v>
      </c>
      <c r="P151" s="4">
        <f t="shared" si="27"/>
        <v>5.5728000000000009</v>
      </c>
      <c r="R151"/>
      <c r="AB151" s="4"/>
    </row>
    <row r="152" spans="1:32" ht="15.6" thickTop="1" thickBot="1" x14ac:dyDescent="0.35">
      <c r="A152" s="34">
        <v>2</v>
      </c>
      <c r="B152" s="31">
        <v>98</v>
      </c>
      <c r="C152" s="40">
        <v>34440</v>
      </c>
      <c r="D152">
        <v>25662</v>
      </c>
      <c r="E152" s="44">
        <v>162</v>
      </c>
      <c r="F152" s="45" t="s">
        <v>125</v>
      </c>
      <c r="G152" s="52">
        <v>2.6155980000000003</v>
      </c>
      <c r="H152" s="52">
        <v>1.4825160000000002</v>
      </c>
      <c r="I152" s="52">
        <v>0.77572349999999979</v>
      </c>
      <c r="J152" s="52">
        <v>1.6406414999999994</v>
      </c>
      <c r="K152" s="52">
        <v>2.3261039999999995</v>
      </c>
      <c r="L152" s="52">
        <v>1.8172350000000004</v>
      </c>
      <c r="M152" s="52">
        <v>1.1100915</v>
      </c>
      <c r="N152" s="52"/>
      <c r="O152" s="4">
        <f t="shared" si="26"/>
        <v>1.6811299285714283</v>
      </c>
      <c r="P152" s="4">
        <f t="shared" si="27"/>
        <v>2.6155980000000003</v>
      </c>
      <c r="R152"/>
      <c r="AB152" s="4"/>
    </row>
    <row r="153" spans="1:32" ht="15.6" thickTop="1" thickBot="1" x14ac:dyDescent="0.35">
      <c r="A153" s="34">
        <v>2</v>
      </c>
      <c r="B153" s="31">
        <v>91</v>
      </c>
      <c r="C153" s="40">
        <v>34432</v>
      </c>
      <c r="D153">
        <v>26460</v>
      </c>
      <c r="E153" s="44">
        <v>67.31</v>
      </c>
      <c r="F153" s="45"/>
      <c r="G153" s="52">
        <v>0.77062049999999971</v>
      </c>
      <c r="H153" s="52">
        <v>0.43226999999999977</v>
      </c>
      <c r="I153" s="52">
        <v>0.23596649999999972</v>
      </c>
      <c r="J153" s="52">
        <v>0.49111650000000029</v>
      </c>
      <c r="K153" s="52">
        <v>0.58029750000000013</v>
      </c>
      <c r="L153" s="52">
        <v>0.5246909999999998</v>
      </c>
      <c r="M153" s="52">
        <v>0.34165799999999991</v>
      </c>
      <c r="N153" s="52"/>
      <c r="O153" s="4">
        <f t="shared" si="26"/>
        <v>0.48237428571428559</v>
      </c>
      <c r="P153" s="4">
        <f t="shared" si="27"/>
        <v>0.77062049999999971</v>
      </c>
      <c r="R153"/>
      <c r="AB153" s="4"/>
    </row>
    <row r="154" spans="1:32" ht="15.6" thickTop="1" thickBot="1" x14ac:dyDescent="0.35">
      <c r="A154" s="34">
        <v>2</v>
      </c>
      <c r="B154" s="31">
        <v>96</v>
      </c>
      <c r="C154" s="40">
        <v>34438</v>
      </c>
      <c r="D154">
        <v>27102</v>
      </c>
      <c r="E154" s="44">
        <v>307.8</v>
      </c>
      <c r="F154" s="45"/>
      <c r="G154" s="52">
        <v>3.7263105000000003</v>
      </c>
      <c r="H154" s="52">
        <v>1.9855260000000006</v>
      </c>
      <c r="I154" s="52">
        <v>1.2260295000000003</v>
      </c>
      <c r="J154" s="52">
        <v>2.4358724999999999</v>
      </c>
      <c r="K154" s="52">
        <v>2.5533090000000001</v>
      </c>
      <c r="L154" s="52">
        <v>2.5604775000000006</v>
      </c>
      <c r="M154" s="52">
        <v>1.6918875</v>
      </c>
      <c r="N154" s="52"/>
      <c r="O154" s="4">
        <f t="shared" si="26"/>
        <v>2.3113446428571431</v>
      </c>
      <c r="P154" s="4">
        <f t="shared" si="27"/>
        <v>3.7263105000000003</v>
      </c>
      <c r="R154"/>
      <c r="AB154" s="4"/>
    </row>
    <row r="155" spans="1:32" ht="15.6" thickTop="1" thickBot="1" x14ac:dyDescent="0.35">
      <c r="A155" s="34">
        <v>2</v>
      </c>
      <c r="B155" s="31">
        <v>93</v>
      </c>
      <c r="C155" s="40">
        <v>34435</v>
      </c>
      <c r="D155">
        <v>27163</v>
      </c>
      <c r="E155" s="44">
        <v>91.16</v>
      </c>
      <c r="F155" s="45"/>
      <c r="G155" s="52">
        <v>1.1549384999999994</v>
      </c>
      <c r="H155" s="52">
        <v>0.62090550000000044</v>
      </c>
      <c r="I155" s="52">
        <v>0.38835449999999999</v>
      </c>
      <c r="J155" s="52">
        <v>0.85820849999999949</v>
      </c>
      <c r="K155" s="52">
        <v>0.85962600000000045</v>
      </c>
      <c r="L155" s="52">
        <v>1.1261835000000004</v>
      </c>
      <c r="M155" s="52">
        <v>0.4890104999999999</v>
      </c>
      <c r="N155" s="52"/>
      <c r="O155" s="4">
        <f t="shared" si="26"/>
        <v>0.78531814285714296</v>
      </c>
      <c r="P155" s="4">
        <f t="shared" si="27"/>
        <v>1.1549384999999994</v>
      </c>
      <c r="R155"/>
      <c r="AB155" s="4"/>
    </row>
    <row r="156" spans="1:32" ht="15.6" thickTop="1" thickBot="1" x14ac:dyDescent="0.35">
      <c r="A156" s="34">
        <v>2</v>
      </c>
      <c r="B156" s="31">
        <v>97</v>
      </c>
      <c r="C156" s="40">
        <v>34439</v>
      </c>
      <c r="D156">
        <v>27311</v>
      </c>
      <c r="E156" s="44">
        <v>258.39999999999998</v>
      </c>
      <c r="F156" s="45"/>
      <c r="G156" s="52">
        <v>5.6047005000000008</v>
      </c>
      <c r="H156" s="52">
        <v>2.7862110000000002</v>
      </c>
      <c r="I156" s="52">
        <v>1.2938669999999999</v>
      </c>
      <c r="J156" s="52">
        <v>3.6247905000000005</v>
      </c>
      <c r="K156" s="52">
        <v>3.6155430000000002</v>
      </c>
      <c r="L156" s="52">
        <v>3.6079020000000002</v>
      </c>
      <c r="M156" s="52">
        <v>1.996434</v>
      </c>
      <c r="N156" s="52"/>
      <c r="O156" s="4">
        <f t="shared" si="26"/>
        <v>3.2184925714285719</v>
      </c>
      <c r="P156" s="4">
        <f t="shared" si="27"/>
        <v>5.6047005000000008</v>
      </c>
      <c r="R156"/>
      <c r="AB156" s="4"/>
    </row>
    <row r="157" spans="1:32" ht="15" thickBot="1" x14ac:dyDescent="0.35">
      <c r="D157" s="5" t="s">
        <v>0</v>
      </c>
      <c r="E157" s="5" t="s">
        <v>123</v>
      </c>
      <c r="G157" s="5" t="s">
        <v>1</v>
      </c>
      <c r="H157" s="5" t="s">
        <v>2</v>
      </c>
      <c r="I157" s="5" t="s">
        <v>3</v>
      </c>
      <c r="J157" s="5" t="s">
        <v>4</v>
      </c>
      <c r="K157" s="5" t="s">
        <v>5</v>
      </c>
      <c r="L157" s="5" t="s">
        <v>6</v>
      </c>
      <c r="M157" s="5" t="s">
        <v>7</v>
      </c>
      <c r="N157" s="5"/>
      <c r="O157" t="s">
        <v>8</v>
      </c>
      <c r="P157" t="s">
        <v>11</v>
      </c>
      <c r="Q157" t="s">
        <v>12</v>
      </c>
      <c r="R157" t="s">
        <v>12</v>
      </c>
      <c r="AB157" s="4"/>
    </row>
    <row r="158" spans="1:32" ht="15.6" thickTop="1" thickBot="1" x14ac:dyDescent="0.35">
      <c r="A158" s="34">
        <v>2</v>
      </c>
      <c r="B158" s="31">
        <v>109</v>
      </c>
      <c r="C158" s="40">
        <v>34451</v>
      </c>
      <c r="D158">
        <v>17638</v>
      </c>
      <c r="E158" s="44">
        <v>163</v>
      </c>
      <c r="F158" s="45" t="s">
        <v>125</v>
      </c>
      <c r="G158" s="52">
        <v>2.5320465000000008</v>
      </c>
      <c r="H158" s="52">
        <v>1.5404715000000009</v>
      </c>
      <c r="I158" s="52">
        <v>1.4187285000000005</v>
      </c>
      <c r="J158" s="52">
        <v>1.9949490000000001</v>
      </c>
      <c r="K158" s="52">
        <v>2.2975785000000002</v>
      </c>
      <c r="L158" s="52">
        <v>2.5102709999999999</v>
      </c>
      <c r="M158" s="52">
        <v>1.2072375000000004</v>
      </c>
      <c r="N158" s="52"/>
      <c r="O158" s="4">
        <f t="shared" ref="O158:O167" si="28">AVERAGE(G158:M158)</f>
        <v>1.9287546428571429</v>
      </c>
      <c r="P158" s="4">
        <f t="shared" ref="P158:P167" si="29">MAX(G158:M158)</f>
        <v>2.5320465000000008</v>
      </c>
      <c r="R158"/>
      <c r="AB158" s="4"/>
    </row>
    <row r="159" spans="1:32" ht="15.6" thickTop="1" thickBot="1" x14ac:dyDescent="0.35">
      <c r="A159" s="34">
        <v>2</v>
      </c>
      <c r="B159" s="31">
        <v>102</v>
      </c>
      <c r="C159" s="40">
        <v>34444</v>
      </c>
      <c r="D159">
        <v>21848</v>
      </c>
      <c r="E159" s="44">
        <v>156.4</v>
      </c>
      <c r="F159" s="45" t="s">
        <v>125</v>
      </c>
      <c r="G159" s="52">
        <v>4.9540005000000003</v>
      </c>
      <c r="H159" s="52">
        <v>2.3765264999999998</v>
      </c>
      <c r="I159" s="52">
        <v>2.1197429999999993</v>
      </c>
      <c r="J159" s="52">
        <v>4.2349905000000012</v>
      </c>
      <c r="K159" s="52">
        <v>3.7768410000000001</v>
      </c>
      <c r="L159" s="52">
        <v>5.0658210000000015</v>
      </c>
      <c r="M159" s="52">
        <v>1.8086895000000007</v>
      </c>
      <c r="N159" s="52"/>
      <c r="O159" s="4">
        <f t="shared" si="28"/>
        <v>3.4766588571428576</v>
      </c>
      <c r="P159" s="4">
        <f t="shared" si="29"/>
        <v>5.0658210000000015</v>
      </c>
      <c r="R159"/>
      <c r="AB159" s="4"/>
    </row>
    <row r="160" spans="1:32" ht="15.6" thickTop="1" thickBot="1" x14ac:dyDescent="0.35">
      <c r="A160" s="34">
        <v>2</v>
      </c>
      <c r="B160" s="31">
        <v>106</v>
      </c>
      <c r="C160" s="40">
        <v>34448</v>
      </c>
      <c r="D160">
        <v>21997</v>
      </c>
      <c r="E160" s="44">
        <v>163.19999999999999</v>
      </c>
      <c r="F160" s="45" t="s">
        <v>125</v>
      </c>
      <c r="G160" s="52">
        <v>2.9075220000000002</v>
      </c>
      <c r="H160" s="52">
        <v>1.6112115000000009</v>
      </c>
      <c r="I160" s="52">
        <v>1.2722535000000004</v>
      </c>
      <c r="J160" s="52">
        <v>2.214432</v>
      </c>
      <c r="K160" s="52">
        <v>2.4352785000000008</v>
      </c>
      <c r="L160" s="52">
        <v>2.3094450000000002</v>
      </c>
      <c r="M160" s="52">
        <v>1.1046374999999997</v>
      </c>
      <c r="N160" s="52"/>
      <c r="O160" s="4">
        <f t="shared" si="28"/>
        <v>1.9792542857142859</v>
      </c>
      <c r="P160" s="4">
        <f t="shared" si="29"/>
        <v>2.9075220000000002</v>
      </c>
      <c r="R160"/>
      <c r="AB160" s="4"/>
    </row>
    <row r="161" spans="1:28" ht="15.6" thickTop="1" thickBot="1" x14ac:dyDescent="0.35">
      <c r="A161" s="34">
        <v>2</v>
      </c>
      <c r="B161" s="31">
        <v>110</v>
      </c>
      <c r="C161" s="40">
        <v>34452</v>
      </c>
      <c r="D161">
        <v>23331</v>
      </c>
      <c r="E161" s="44">
        <v>162.30000000000001</v>
      </c>
      <c r="F161" s="45" t="s">
        <v>125</v>
      </c>
      <c r="G161" s="52">
        <v>2.8554255000000008</v>
      </c>
      <c r="H161" s="52">
        <v>1.8135900000000007</v>
      </c>
      <c r="I161" s="52">
        <v>1.2683115</v>
      </c>
      <c r="J161" s="52">
        <v>2.0983049999999999</v>
      </c>
      <c r="K161" s="52">
        <v>2.3290604999999998</v>
      </c>
      <c r="L161" s="52">
        <v>2.0879640000000004</v>
      </c>
      <c r="M161" s="52">
        <v>1.2247199999999996</v>
      </c>
      <c r="N161" s="52"/>
      <c r="O161" s="4">
        <f t="shared" si="28"/>
        <v>1.9539109285714285</v>
      </c>
      <c r="P161" s="4">
        <f t="shared" si="29"/>
        <v>2.8554255000000008</v>
      </c>
      <c r="R161"/>
      <c r="AB161" s="4"/>
    </row>
    <row r="162" spans="1:28" ht="15.6" thickTop="1" thickBot="1" x14ac:dyDescent="0.35">
      <c r="A162" s="34">
        <v>2</v>
      </c>
      <c r="B162" s="31">
        <v>103</v>
      </c>
      <c r="C162" s="40">
        <v>34445</v>
      </c>
      <c r="D162">
        <v>24064</v>
      </c>
      <c r="E162" s="44">
        <v>164.3</v>
      </c>
      <c r="F162" s="45" t="s">
        <v>125</v>
      </c>
      <c r="G162" s="52">
        <v>4.9540005000000003</v>
      </c>
      <c r="H162" s="52">
        <v>2.3765264999999998</v>
      </c>
      <c r="I162" s="52">
        <v>2.1197429999999993</v>
      </c>
      <c r="J162" s="52">
        <v>4.2349905000000012</v>
      </c>
      <c r="K162" s="52">
        <v>3.7768410000000001</v>
      </c>
      <c r="L162" s="52">
        <v>5.0658210000000015</v>
      </c>
      <c r="M162" s="52">
        <v>1.8086895000000007</v>
      </c>
      <c r="N162" s="52"/>
      <c r="O162" s="4">
        <f t="shared" si="28"/>
        <v>3.4766588571428576</v>
      </c>
      <c r="P162" s="4">
        <f t="shared" si="29"/>
        <v>5.0658210000000015</v>
      </c>
      <c r="R162"/>
      <c r="AB162" s="4"/>
    </row>
    <row r="163" spans="1:28" ht="15.6" thickTop="1" thickBot="1" x14ac:dyDescent="0.35">
      <c r="A163" s="34">
        <v>2</v>
      </c>
      <c r="B163" s="31">
        <v>108</v>
      </c>
      <c r="C163" s="40">
        <v>34450</v>
      </c>
      <c r="D163">
        <v>24578</v>
      </c>
      <c r="E163" s="44">
        <v>162</v>
      </c>
      <c r="F163" s="45" t="s">
        <v>125</v>
      </c>
      <c r="G163" s="52">
        <v>3.5464229999999999</v>
      </c>
      <c r="H163" s="52">
        <v>1.599426</v>
      </c>
      <c r="I163" s="52">
        <v>1.2535560000000003</v>
      </c>
      <c r="J163" s="52">
        <v>2.2764374999999997</v>
      </c>
      <c r="K163" s="52">
        <v>2.5228125000000001</v>
      </c>
      <c r="L163" s="52">
        <v>2.4767909999999995</v>
      </c>
      <c r="M163" s="52">
        <v>1.0686195000000003</v>
      </c>
      <c r="N163" s="52"/>
      <c r="O163" s="4">
        <f t="shared" si="28"/>
        <v>2.1062950714285718</v>
      </c>
      <c r="P163" s="4">
        <f t="shared" si="29"/>
        <v>3.5464229999999999</v>
      </c>
      <c r="R163"/>
      <c r="AB163" s="4"/>
    </row>
    <row r="164" spans="1:28" ht="15.6" thickTop="1" thickBot="1" x14ac:dyDescent="0.35">
      <c r="A164" s="34">
        <v>2</v>
      </c>
      <c r="B164" s="31">
        <v>104</v>
      </c>
      <c r="C164" s="40">
        <v>34446</v>
      </c>
      <c r="D164">
        <v>24596</v>
      </c>
      <c r="E164" s="44">
        <v>162.1</v>
      </c>
      <c r="F164" s="45" t="s">
        <v>125</v>
      </c>
      <c r="G164" s="52">
        <v>3.6938700000000004</v>
      </c>
      <c r="H164" s="52">
        <v>1.6770375</v>
      </c>
      <c r="I164" s="52">
        <v>1.5023070000000001</v>
      </c>
      <c r="J164" s="52">
        <v>2.7124335000000004</v>
      </c>
      <c r="K164" s="52">
        <v>2.2975785000000002</v>
      </c>
      <c r="L164" s="52">
        <v>2.6786025000000007</v>
      </c>
      <c r="M164" s="52">
        <v>1.4310134999999997</v>
      </c>
      <c r="N164" s="52"/>
      <c r="O164" s="4">
        <f t="shared" si="28"/>
        <v>2.2846917857142861</v>
      </c>
      <c r="P164" s="4">
        <f t="shared" si="29"/>
        <v>3.6938700000000004</v>
      </c>
      <c r="R164"/>
      <c r="AB164" s="4"/>
    </row>
    <row r="165" spans="1:28" ht="15.6" thickTop="1" thickBot="1" x14ac:dyDescent="0.35">
      <c r="A165" s="34">
        <v>2</v>
      </c>
      <c r="B165" s="31">
        <v>105</v>
      </c>
      <c r="C165" s="40">
        <v>34447</v>
      </c>
      <c r="D165">
        <v>24659</v>
      </c>
      <c r="E165" s="44">
        <v>162</v>
      </c>
      <c r="F165" s="45" t="s">
        <v>125</v>
      </c>
      <c r="G165" s="52">
        <v>3.2338574999999996</v>
      </c>
      <c r="H165" s="52">
        <v>1.7074935</v>
      </c>
      <c r="I165" s="52">
        <v>1.1326365000000007</v>
      </c>
      <c r="J165" s="52">
        <v>2.4407999999999999</v>
      </c>
      <c r="K165" s="52">
        <v>2.332989</v>
      </c>
      <c r="L165" s="52">
        <v>2.5358670000000001</v>
      </c>
      <c r="M165" s="52">
        <v>1.1854214999999995</v>
      </c>
      <c r="N165" s="52"/>
      <c r="O165" s="4">
        <f t="shared" si="28"/>
        <v>2.0812949999999999</v>
      </c>
      <c r="P165" s="4">
        <f t="shared" si="29"/>
        <v>3.2338574999999996</v>
      </c>
      <c r="R165"/>
      <c r="AB165" s="4"/>
    </row>
    <row r="166" spans="1:28" ht="15.6" thickTop="1" thickBot="1" x14ac:dyDescent="0.35">
      <c r="A166" s="34">
        <v>2</v>
      </c>
      <c r="B166" s="31">
        <v>107</v>
      </c>
      <c r="C166" s="40">
        <v>34449</v>
      </c>
      <c r="D166">
        <v>25301</v>
      </c>
      <c r="E166" s="44">
        <v>165.1</v>
      </c>
      <c r="F166" s="45" t="s">
        <v>125</v>
      </c>
      <c r="G166" s="52">
        <v>2.9429055000000006</v>
      </c>
      <c r="H166" s="52">
        <v>1.6544384999999999</v>
      </c>
      <c r="I166" s="52">
        <v>1.3607324999999995</v>
      </c>
      <c r="J166" s="52">
        <v>2.2380569999999995</v>
      </c>
      <c r="K166" s="52">
        <v>2.4087239999999999</v>
      </c>
      <c r="L166" s="52">
        <v>2.3714640000000005</v>
      </c>
      <c r="M166" s="52">
        <v>1.289115</v>
      </c>
      <c r="N166" s="52"/>
      <c r="O166" s="4">
        <f t="shared" si="28"/>
        <v>2.0379194999999997</v>
      </c>
      <c r="P166" s="4">
        <f t="shared" si="29"/>
        <v>2.9429055000000006</v>
      </c>
      <c r="R166"/>
      <c r="AB166" s="4"/>
    </row>
    <row r="167" spans="1:28" ht="15.6" thickTop="1" thickBot="1" x14ac:dyDescent="0.35">
      <c r="A167" s="34">
        <v>2</v>
      </c>
      <c r="B167" s="31">
        <v>101</v>
      </c>
      <c r="C167" s="40">
        <v>34443</v>
      </c>
      <c r="D167">
        <v>26030</v>
      </c>
      <c r="E167" s="44">
        <v>164.5</v>
      </c>
      <c r="F167" s="45" t="s">
        <v>125</v>
      </c>
      <c r="G167" s="52">
        <v>4.9540005000000003</v>
      </c>
      <c r="H167" s="52">
        <v>2.3765264999999998</v>
      </c>
      <c r="I167" s="52">
        <v>2.1197429999999993</v>
      </c>
      <c r="J167" s="52">
        <v>4.2349905000000012</v>
      </c>
      <c r="K167" s="52">
        <v>3.7768410000000001</v>
      </c>
      <c r="L167" s="52">
        <v>5.0658210000000015</v>
      </c>
      <c r="M167" s="52">
        <v>1.8086895000000007</v>
      </c>
      <c r="N167" s="52"/>
      <c r="O167" s="4">
        <f t="shared" si="28"/>
        <v>3.4766588571428576</v>
      </c>
      <c r="P167" s="4">
        <f t="shared" si="29"/>
        <v>5.0658210000000015</v>
      </c>
      <c r="R167"/>
      <c r="AB167" s="4"/>
    </row>
    <row r="168" spans="1:28" x14ac:dyDescent="0.3">
      <c r="N168" s="5"/>
      <c r="R168"/>
      <c r="AB168" s="4"/>
    </row>
    <row r="169" spans="1:28" x14ac:dyDescent="0.3">
      <c r="N169" s="5"/>
      <c r="R169"/>
      <c r="AB169" s="4"/>
    </row>
    <row r="170" spans="1:28" ht="15" thickBot="1" x14ac:dyDescent="0.35">
      <c r="B170" s="31">
        <v>94</v>
      </c>
      <c r="C170" s="40">
        <v>34436</v>
      </c>
      <c r="D170">
        <v>17685</v>
      </c>
      <c r="E170" s="44">
        <v>13.38</v>
      </c>
      <c r="F170" s="45"/>
      <c r="G170" s="52">
        <v>8.9451000000000169E-2</v>
      </c>
      <c r="H170" s="52">
        <v>8.1539999999999904E-2</v>
      </c>
      <c r="I170" s="52">
        <v>6.0965999999999881E-2</v>
      </c>
      <c r="J170" s="52">
        <v>9.350100000000032E-2</v>
      </c>
      <c r="K170" s="52">
        <v>6.9835500000000314E-2</v>
      </c>
      <c r="L170" s="52">
        <v>8.367299999999972E-2</v>
      </c>
      <c r="M170" s="52">
        <v>9.0598500000000373E-2</v>
      </c>
      <c r="N170" s="52"/>
      <c r="O170" s="4">
        <f t="shared" ref="O170:O179" si="30">AVERAGE(G170:M170)</f>
        <v>8.1366428571428659E-2</v>
      </c>
      <c r="P170" s="4">
        <f t="shared" ref="P170:P179" si="31">MAX(G170:M170)</f>
        <v>9.350100000000032E-2</v>
      </c>
      <c r="R170"/>
      <c r="AB170" s="4"/>
    </row>
    <row r="171" spans="1:28" ht="15.6" thickTop="1" thickBot="1" x14ac:dyDescent="0.35">
      <c r="B171" s="31">
        <v>92</v>
      </c>
      <c r="C171" s="40">
        <v>34434</v>
      </c>
      <c r="D171">
        <v>23067</v>
      </c>
      <c r="E171" s="44">
        <v>62.74</v>
      </c>
      <c r="F171" s="45"/>
      <c r="G171" s="52">
        <v>0.53569350000000049</v>
      </c>
      <c r="H171" s="52">
        <v>0.28491750000000027</v>
      </c>
      <c r="I171" s="52">
        <v>0.27037800000000012</v>
      </c>
      <c r="J171" s="52">
        <v>0.43895250000000002</v>
      </c>
      <c r="K171" s="52">
        <v>0.63242099999999957</v>
      </c>
      <c r="L171" s="52">
        <v>0.54241649999999964</v>
      </c>
      <c r="M171" s="52">
        <v>0.23577750000000017</v>
      </c>
      <c r="N171" s="52"/>
      <c r="O171" s="4">
        <f t="shared" si="30"/>
        <v>0.42007950000000005</v>
      </c>
      <c r="P171" s="4">
        <f t="shared" si="31"/>
        <v>0.63242099999999957</v>
      </c>
      <c r="R171"/>
      <c r="AB171" s="4"/>
    </row>
    <row r="172" spans="1:28" ht="15.6" thickTop="1" thickBot="1" x14ac:dyDescent="0.35">
      <c r="B172" s="31">
        <v>91</v>
      </c>
      <c r="C172" s="40">
        <v>34432</v>
      </c>
      <c r="D172">
        <v>26460</v>
      </c>
      <c r="E172" s="44">
        <v>67.31</v>
      </c>
      <c r="F172" s="45"/>
      <c r="G172" s="52">
        <v>0.77062049999999971</v>
      </c>
      <c r="H172" s="52">
        <v>0.43226999999999977</v>
      </c>
      <c r="I172" s="52">
        <v>0.23596649999999972</v>
      </c>
      <c r="J172" s="52">
        <v>0.49111650000000029</v>
      </c>
      <c r="K172" s="52">
        <v>0.58029750000000013</v>
      </c>
      <c r="L172" s="52">
        <v>0.5246909999999998</v>
      </c>
      <c r="M172" s="52">
        <v>0.34165799999999991</v>
      </c>
      <c r="N172" s="52"/>
      <c r="O172" s="4">
        <f t="shared" si="30"/>
        <v>0.48237428571428559</v>
      </c>
      <c r="P172" s="4">
        <f t="shared" si="31"/>
        <v>0.77062049999999971</v>
      </c>
      <c r="R172"/>
      <c r="AB172" s="4"/>
    </row>
    <row r="173" spans="1:28" ht="15.6" thickTop="1" thickBot="1" x14ac:dyDescent="0.35">
      <c r="B173" s="31">
        <v>93</v>
      </c>
      <c r="C173" s="40">
        <v>34435</v>
      </c>
      <c r="D173">
        <v>27163</v>
      </c>
      <c r="E173" s="44">
        <v>91.16</v>
      </c>
      <c r="F173" s="45"/>
      <c r="G173" s="52">
        <v>1.1549384999999994</v>
      </c>
      <c r="H173" s="52">
        <v>0.62090550000000044</v>
      </c>
      <c r="I173" s="52">
        <v>0.38835449999999999</v>
      </c>
      <c r="J173" s="52">
        <v>0.85820849999999949</v>
      </c>
      <c r="K173" s="52">
        <v>0.85962600000000045</v>
      </c>
      <c r="L173" s="52">
        <v>1.1261835000000004</v>
      </c>
      <c r="M173" s="52">
        <v>0.4890104999999999</v>
      </c>
      <c r="N173" s="52"/>
      <c r="O173" s="4">
        <f t="shared" si="30"/>
        <v>0.78531814285714296</v>
      </c>
      <c r="P173" s="4">
        <f t="shared" si="31"/>
        <v>1.1549384999999994</v>
      </c>
      <c r="R173"/>
      <c r="AB173" s="4"/>
    </row>
    <row r="174" spans="1:28" ht="15.6" thickTop="1" thickBot="1" x14ac:dyDescent="0.35">
      <c r="B174" s="31">
        <v>95</v>
      </c>
      <c r="C174" s="40">
        <v>34437</v>
      </c>
      <c r="D174">
        <v>22373</v>
      </c>
      <c r="E174" s="44">
        <v>104</v>
      </c>
      <c r="F174" s="45"/>
      <c r="G174" s="52">
        <v>3.3425999999999796E-2</v>
      </c>
      <c r="H174" s="52">
        <v>3.1441499999999144E-2</v>
      </c>
      <c r="I174" s="52">
        <v>1.9669500000000204E-2</v>
      </c>
      <c r="J174" s="52">
        <v>3.1495499999999982E-2</v>
      </c>
      <c r="K174" s="52">
        <v>2.8525500000000186E-2</v>
      </c>
      <c r="L174" s="52">
        <v>1.6739999999999356E-2</v>
      </c>
      <c r="M174" s="52">
        <v>2.4016500000000145E-2</v>
      </c>
      <c r="N174" s="52"/>
      <c r="O174" s="4">
        <f t="shared" si="30"/>
        <v>2.6473499999999827E-2</v>
      </c>
      <c r="P174" s="4">
        <f t="shared" si="31"/>
        <v>3.3425999999999796E-2</v>
      </c>
      <c r="R174"/>
      <c r="AB174" s="4"/>
    </row>
    <row r="175" spans="1:28" ht="15.6" thickTop="1" thickBot="1" x14ac:dyDescent="0.35">
      <c r="B175" s="31">
        <v>100</v>
      </c>
      <c r="C175" s="40">
        <v>34442</v>
      </c>
      <c r="D175">
        <v>25521</v>
      </c>
      <c r="E175" s="44">
        <v>162</v>
      </c>
      <c r="F175" s="45" t="s">
        <v>125</v>
      </c>
      <c r="G175" s="52">
        <v>4.6492784999999994</v>
      </c>
      <c r="H175" s="52">
        <v>1.6446104999999998</v>
      </c>
      <c r="I175" s="52">
        <v>1.9231020000000008</v>
      </c>
      <c r="J175" s="52">
        <v>3.5686845000000003</v>
      </c>
      <c r="K175" s="52">
        <v>3.0431160000000004</v>
      </c>
      <c r="L175" s="52">
        <v>5.5728000000000009</v>
      </c>
      <c r="M175" s="52">
        <v>1.4561100000000002</v>
      </c>
      <c r="N175" s="52"/>
      <c r="O175" s="4">
        <f t="shared" si="30"/>
        <v>3.122528785714286</v>
      </c>
      <c r="P175" s="4">
        <f t="shared" si="31"/>
        <v>5.5728000000000009</v>
      </c>
      <c r="R175"/>
      <c r="AB175" s="4"/>
    </row>
    <row r="176" spans="1:28" ht="15.6" thickTop="1" thickBot="1" x14ac:dyDescent="0.35">
      <c r="B176" s="31">
        <v>98</v>
      </c>
      <c r="C176" s="40">
        <v>34440</v>
      </c>
      <c r="D176">
        <v>25662</v>
      </c>
      <c r="E176" s="44">
        <v>162</v>
      </c>
      <c r="F176" s="45" t="s">
        <v>125</v>
      </c>
      <c r="G176" s="52">
        <v>2.6155980000000003</v>
      </c>
      <c r="H176" s="52">
        <v>1.4825160000000002</v>
      </c>
      <c r="I176" s="52">
        <v>0.77572349999999979</v>
      </c>
      <c r="J176" s="52">
        <v>1.6406414999999994</v>
      </c>
      <c r="K176" s="52">
        <v>2.3261039999999995</v>
      </c>
      <c r="L176" s="52">
        <v>1.8172350000000004</v>
      </c>
      <c r="M176" s="52">
        <v>1.1100915</v>
      </c>
      <c r="N176" s="52"/>
      <c r="O176" s="4">
        <f t="shared" si="30"/>
        <v>1.6811299285714283</v>
      </c>
      <c r="P176" s="4">
        <f t="shared" si="31"/>
        <v>2.6155980000000003</v>
      </c>
      <c r="R176"/>
      <c r="AB176" s="4"/>
    </row>
    <row r="177" spans="2:28" ht="15.6" thickTop="1" thickBot="1" x14ac:dyDescent="0.35">
      <c r="B177" s="31">
        <v>99</v>
      </c>
      <c r="C177" s="40">
        <v>34441</v>
      </c>
      <c r="D177">
        <v>20881</v>
      </c>
      <c r="E177" s="44">
        <v>163.4</v>
      </c>
      <c r="F177" s="45" t="s">
        <v>125</v>
      </c>
      <c r="G177" s="52">
        <v>2.5831575000000004</v>
      </c>
      <c r="H177" s="52">
        <v>1.3990050000000005</v>
      </c>
      <c r="I177" s="52">
        <v>0.75115350000000047</v>
      </c>
      <c r="J177" s="52">
        <v>1.5934050000000002</v>
      </c>
      <c r="K177" s="52">
        <v>2.0487465</v>
      </c>
      <c r="L177" s="52">
        <v>2.9000970000000001</v>
      </c>
      <c r="M177" s="52">
        <v>1.034775</v>
      </c>
      <c r="N177" s="52"/>
      <c r="O177" s="4">
        <f t="shared" si="30"/>
        <v>1.758619928571429</v>
      </c>
      <c r="P177" s="4">
        <f t="shared" si="31"/>
        <v>2.9000970000000001</v>
      </c>
      <c r="R177"/>
      <c r="AB177" s="4"/>
    </row>
    <row r="178" spans="2:28" ht="15.6" thickTop="1" thickBot="1" x14ac:dyDescent="0.35">
      <c r="B178" s="31">
        <v>97</v>
      </c>
      <c r="C178" s="40">
        <v>34439</v>
      </c>
      <c r="D178">
        <v>27311</v>
      </c>
      <c r="E178" s="44">
        <v>258.39999999999998</v>
      </c>
      <c r="F178" s="45"/>
      <c r="G178" s="52">
        <v>5.6047005000000008</v>
      </c>
      <c r="H178" s="52">
        <v>2.7862110000000002</v>
      </c>
      <c r="I178" s="52">
        <v>1.2938669999999999</v>
      </c>
      <c r="J178" s="52">
        <v>3.6247905000000005</v>
      </c>
      <c r="K178" s="52">
        <v>3.6155430000000002</v>
      </c>
      <c r="L178" s="52">
        <v>3.6079020000000002</v>
      </c>
      <c r="M178" s="52">
        <v>1.996434</v>
      </c>
      <c r="N178" s="52"/>
      <c r="O178" s="4">
        <f t="shared" si="30"/>
        <v>3.2184925714285719</v>
      </c>
      <c r="P178" s="4">
        <f t="shared" si="31"/>
        <v>5.6047005000000008</v>
      </c>
      <c r="R178"/>
      <c r="AB178" s="4"/>
    </row>
    <row r="179" spans="2:28" ht="15.6" thickTop="1" thickBot="1" x14ac:dyDescent="0.35">
      <c r="B179" s="31">
        <v>96</v>
      </c>
      <c r="C179" s="40">
        <v>34438</v>
      </c>
      <c r="D179">
        <v>27102</v>
      </c>
      <c r="E179" s="44">
        <v>307.8</v>
      </c>
      <c r="F179" s="45"/>
      <c r="G179" s="52">
        <v>3.7263105000000003</v>
      </c>
      <c r="H179" s="52">
        <v>1.9855260000000006</v>
      </c>
      <c r="I179" s="52">
        <v>1.2260295000000003</v>
      </c>
      <c r="J179" s="52">
        <v>2.4358724999999999</v>
      </c>
      <c r="K179" s="52">
        <v>2.5533090000000001</v>
      </c>
      <c r="L179" s="52">
        <v>2.5604775000000006</v>
      </c>
      <c r="M179" s="52">
        <v>1.6918875</v>
      </c>
      <c r="N179" s="52"/>
      <c r="O179" s="4">
        <f t="shared" si="30"/>
        <v>2.3113446428571431</v>
      </c>
      <c r="P179" s="4">
        <f t="shared" si="31"/>
        <v>3.7263105000000003</v>
      </c>
      <c r="R179"/>
      <c r="AB179" s="4"/>
    </row>
    <row r="180" spans="2:28" ht="15" thickTop="1" x14ac:dyDescent="0.3">
      <c r="D180" s="5" t="s">
        <v>0</v>
      </c>
      <c r="E180" s="5" t="s">
        <v>123</v>
      </c>
      <c r="G180" s="5" t="s">
        <v>1</v>
      </c>
      <c r="H180" s="5" t="s">
        <v>2</v>
      </c>
      <c r="I180" s="5" t="s">
        <v>3</v>
      </c>
      <c r="J180" s="5" t="s">
        <v>4</v>
      </c>
      <c r="K180" s="5" t="s">
        <v>5</v>
      </c>
      <c r="L180" s="5" t="s">
        <v>6</v>
      </c>
      <c r="M180" s="5" t="s">
        <v>7</v>
      </c>
      <c r="N180" s="5"/>
      <c r="O180" t="s">
        <v>8</v>
      </c>
      <c r="P180" t="s">
        <v>11</v>
      </c>
      <c r="Q180" t="s">
        <v>12</v>
      </c>
      <c r="R180" t="s">
        <v>12</v>
      </c>
      <c r="AB180" s="4"/>
    </row>
    <row r="181" spans="2:28" ht="15" thickBot="1" x14ac:dyDescent="0.35">
      <c r="B181" s="31">
        <v>102</v>
      </c>
      <c r="C181" s="40">
        <v>34444</v>
      </c>
      <c r="D181">
        <v>21848</v>
      </c>
      <c r="E181" s="44">
        <v>156.4</v>
      </c>
      <c r="F181" s="45" t="s">
        <v>125</v>
      </c>
      <c r="G181" s="52">
        <v>4.9540005000000003</v>
      </c>
      <c r="H181" s="52">
        <v>2.3765264999999998</v>
      </c>
      <c r="I181" s="52">
        <v>2.1197429999999993</v>
      </c>
      <c r="J181" s="52">
        <v>4.2349905000000012</v>
      </c>
      <c r="K181" s="52">
        <v>3.7768410000000001</v>
      </c>
      <c r="L181" s="52">
        <v>5.0658210000000015</v>
      </c>
      <c r="M181" s="52">
        <v>1.8086895000000007</v>
      </c>
      <c r="N181" s="52"/>
      <c r="O181" s="4">
        <f t="shared" ref="O181:O190" si="32">AVERAGE(G181:M181)</f>
        <v>3.4766588571428576</v>
      </c>
      <c r="P181" s="4">
        <f t="shared" ref="P181:P190" si="33">MAX(G181:M181)</f>
        <v>5.0658210000000015</v>
      </c>
      <c r="R181"/>
      <c r="AB181" s="4"/>
    </row>
    <row r="182" spans="2:28" ht="15.6" thickTop="1" thickBot="1" x14ac:dyDescent="0.35">
      <c r="B182" s="31">
        <v>108</v>
      </c>
      <c r="C182" s="40">
        <v>34450</v>
      </c>
      <c r="D182">
        <v>24578</v>
      </c>
      <c r="E182" s="44">
        <v>162</v>
      </c>
      <c r="F182" s="45" t="s">
        <v>125</v>
      </c>
      <c r="G182" s="52">
        <v>3.5464229999999999</v>
      </c>
      <c r="H182" s="52">
        <v>1.599426</v>
      </c>
      <c r="I182" s="52">
        <v>1.2535560000000003</v>
      </c>
      <c r="J182" s="52">
        <v>2.2764374999999997</v>
      </c>
      <c r="K182" s="52">
        <v>2.5228125000000001</v>
      </c>
      <c r="L182" s="52">
        <v>2.4767909999999995</v>
      </c>
      <c r="M182" s="52">
        <v>1.0686195000000003</v>
      </c>
      <c r="N182" s="52"/>
      <c r="O182" s="4">
        <f t="shared" si="32"/>
        <v>2.1062950714285718</v>
      </c>
      <c r="P182" s="4">
        <f t="shared" si="33"/>
        <v>3.5464229999999999</v>
      </c>
      <c r="R182"/>
      <c r="AB182" s="4"/>
    </row>
    <row r="183" spans="2:28" ht="15.6" thickTop="1" thickBot="1" x14ac:dyDescent="0.35">
      <c r="B183" s="31">
        <v>105</v>
      </c>
      <c r="C183" s="40">
        <v>34447</v>
      </c>
      <c r="D183">
        <v>24659</v>
      </c>
      <c r="E183" s="44">
        <v>162</v>
      </c>
      <c r="F183" s="45" t="s">
        <v>125</v>
      </c>
      <c r="G183" s="52">
        <v>3.2338574999999996</v>
      </c>
      <c r="H183" s="52">
        <v>1.7074935</v>
      </c>
      <c r="I183" s="52">
        <v>1.1326365000000007</v>
      </c>
      <c r="J183" s="52">
        <v>2.4407999999999999</v>
      </c>
      <c r="K183" s="52">
        <v>2.332989</v>
      </c>
      <c r="L183" s="52">
        <v>2.5358670000000001</v>
      </c>
      <c r="M183" s="52">
        <v>1.1854214999999995</v>
      </c>
      <c r="N183" s="52"/>
      <c r="O183" s="4">
        <f t="shared" si="32"/>
        <v>2.0812949999999999</v>
      </c>
      <c r="P183" s="4">
        <f t="shared" si="33"/>
        <v>3.2338574999999996</v>
      </c>
      <c r="R183"/>
      <c r="AB183" s="4"/>
    </row>
    <row r="184" spans="2:28" ht="15.6" thickTop="1" thickBot="1" x14ac:dyDescent="0.35">
      <c r="B184" s="31">
        <v>104</v>
      </c>
      <c r="C184" s="40">
        <v>34446</v>
      </c>
      <c r="D184">
        <v>24596</v>
      </c>
      <c r="E184" s="44">
        <v>162.1</v>
      </c>
      <c r="F184" s="45" t="s">
        <v>125</v>
      </c>
      <c r="G184" s="52">
        <v>3.6938700000000004</v>
      </c>
      <c r="H184" s="52">
        <v>1.6770375</v>
      </c>
      <c r="I184" s="52">
        <v>1.5023070000000001</v>
      </c>
      <c r="J184" s="52">
        <v>2.7124335000000004</v>
      </c>
      <c r="K184" s="52">
        <v>2.2975785000000002</v>
      </c>
      <c r="L184" s="52">
        <v>2.6786025000000007</v>
      </c>
      <c r="M184" s="52">
        <v>1.4310134999999997</v>
      </c>
      <c r="N184" s="52"/>
      <c r="O184" s="4">
        <f t="shared" si="32"/>
        <v>2.2846917857142861</v>
      </c>
      <c r="P184" s="4">
        <f t="shared" si="33"/>
        <v>3.6938700000000004</v>
      </c>
      <c r="R184"/>
      <c r="AB184" s="4"/>
    </row>
    <row r="185" spans="2:28" ht="15.6" thickTop="1" thickBot="1" x14ac:dyDescent="0.35">
      <c r="B185" s="31">
        <v>110</v>
      </c>
      <c r="C185" s="40">
        <v>34452</v>
      </c>
      <c r="D185">
        <v>23331</v>
      </c>
      <c r="E185" s="44">
        <v>162.30000000000001</v>
      </c>
      <c r="F185" s="45" t="s">
        <v>125</v>
      </c>
      <c r="G185" s="52">
        <v>2.8554255000000008</v>
      </c>
      <c r="H185" s="52">
        <v>1.8135900000000007</v>
      </c>
      <c r="I185" s="52">
        <v>1.2683115</v>
      </c>
      <c r="J185" s="52">
        <v>2.0983049999999999</v>
      </c>
      <c r="K185" s="52">
        <v>2.3290604999999998</v>
      </c>
      <c r="L185" s="52">
        <v>2.0879640000000004</v>
      </c>
      <c r="M185" s="52">
        <v>1.2247199999999996</v>
      </c>
      <c r="N185" s="52"/>
      <c r="O185" s="4">
        <f t="shared" si="32"/>
        <v>1.9539109285714285</v>
      </c>
      <c r="P185" s="4">
        <f t="shared" si="33"/>
        <v>2.8554255000000008</v>
      </c>
      <c r="R185"/>
      <c r="AB185" s="4"/>
    </row>
    <row r="186" spans="2:28" ht="15.6" thickTop="1" thickBot="1" x14ac:dyDescent="0.35">
      <c r="B186" s="31">
        <v>109</v>
      </c>
      <c r="C186" s="40">
        <v>34451</v>
      </c>
      <c r="D186">
        <v>17638</v>
      </c>
      <c r="E186" s="44">
        <v>163</v>
      </c>
      <c r="F186" s="45" t="s">
        <v>125</v>
      </c>
      <c r="G186" s="52">
        <v>2.5320465000000008</v>
      </c>
      <c r="H186" s="52">
        <v>1.5404715000000009</v>
      </c>
      <c r="I186" s="52">
        <v>1.4187285000000005</v>
      </c>
      <c r="J186" s="52">
        <v>1.9949490000000001</v>
      </c>
      <c r="K186" s="52">
        <v>2.2975785000000002</v>
      </c>
      <c r="L186" s="52">
        <v>2.5102709999999999</v>
      </c>
      <c r="M186" s="52">
        <v>1.2072375000000004</v>
      </c>
      <c r="N186" s="52"/>
      <c r="O186" s="4">
        <f t="shared" si="32"/>
        <v>1.9287546428571429</v>
      </c>
      <c r="P186" s="4">
        <f t="shared" si="33"/>
        <v>2.5320465000000008</v>
      </c>
      <c r="R186"/>
      <c r="AB186" s="4"/>
    </row>
    <row r="187" spans="2:28" ht="15.6" thickTop="1" thickBot="1" x14ac:dyDescent="0.35">
      <c r="B187" s="31">
        <v>106</v>
      </c>
      <c r="C187" s="40">
        <v>34448</v>
      </c>
      <c r="D187">
        <v>21997</v>
      </c>
      <c r="E187" s="44">
        <v>163.19999999999999</v>
      </c>
      <c r="F187" s="45" t="s">
        <v>125</v>
      </c>
      <c r="G187" s="52">
        <v>2.9075220000000002</v>
      </c>
      <c r="H187" s="52">
        <v>1.6112115000000009</v>
      </c>
      <c r="I187" s="52">
        <v>1.2722535000000004</v>
      </c>
      <c r="J187" s="52">
        <v>2.214432</v>
      </c>
      <c r="K187" s="52">
        <v>2.4352785000000008</v>
      </c>
      <c r="L187" s="52">
        <v>2.3094450000000002</v>
      </c>
      <c r="M187" s="52">
        <v>1.1046374999999997</v>
      </c>
      <c r="N187" s="52"/>
      <c r="O187" s="4">
        <f t="shared" si="32"/>
        <v>1.9792542857142859</v>
      </c>
      <c r="P187" s="4">
        <f t="shared" si="33"/>
        <v>2.9075220000000002</v>
      </c>
      <c r="R187"/>
      <c r="AB187" s="4"/>
    </row>
    <row r="188" spans="2:28" ht="15.6" thickTop="1" thickBot="1" x14ac:dyDescent="0.35">
      <c r="B188" s="31">
        <v>103</v>
      </c>
      <c r="C188" s="40">
        <v>34445</v>
      </c>
      <c r="D188">
        <v>24064</v>
      </c>
      <c r="E188" s="44">
        <v>164.3</v>
      </c>
      <c r="F188" s="45" t="s">
        <v>125</v>
      </c>
      <c r="G188" s="52">
        <v>4.9540005000000003</v>
      </c>
      <c r="H188" s="52">
        <v>2.3765264999999998</v>
      </c>
      <c r="I188" s="52">
        <v>2.1197429999999993</v>
      </c>
      <c r="J188" s="52">
        <v>4.2349905000000012</v>
      </c>
      <c r="K188" s="52">
        <v>3.7768410000000001</v>
      </c>
      <c r="L188" s="52">
        <v>5.0658210000000015</v>
      </c>
      <c r="M188" s="52">
        <v>1.8086895000000007</v>
      </c>
      <c r="N188" s="52"/>
      <c r="O188" s="4">
        <f t="shared" si="32"/>
        <v>3.4766588571428576</v>
      </c>
      <c r="P188" s="4">
        <f t="shared" si="33"/>
        <v>5.0658210000000015</v>
      </c>
      <c r="R188"/>
      <c r="AB188" s="4"/>
    </row>
    <row r="189" spans="2:28" ht="15.6" thickTop="1" thickBot="1" x14ac:dyDescent="0.35">
      <c r="B189" s="31">
        <v>101</v>
      </c>
      <c r="C189" s="40">
        <v>34443</v>
      </c>
      <c r="D189">
        <v>26030</v>
      </c>
      <c r="E189" s="44">
        <v>164.5</v>
      </c>
      <c r="F189" s="45" t="s">
        <v>125</v>
      </c>
      <c r="G189" s="52">
        <v>4.9540005000000003</v>
      </c>
      <c r="H189" s="52">
        <v>2.3765264999999998</v>
      </c>
      <c r="I189" s="52">
        <v>2.1197429999999993</v>
      </c>
      <c r="J189" s="52">
        <v>4.2349905000000012</v>
      </c>
      <c r="K189" s="52">
        <v>3.7768410000000001</v>
      </c>
      <c r="L189" s="52">
        <v>5.0658210000000015</v>
      </c>
      <c r="M189" s="52">
        <v>1.8086895000000007</v>
      </c>
      <c r="N189" s="52"/>
      <c r="O189" s="4">
        <f t="shared" si="32"/>
        <v>3.4766588571428576</v>
      </c>
      <c r="P189" s="4">
        <f t="shared" si="33"/>
        <v>5.0658210000000015</v>
      </c>
      <c r="R189"/>
      <c r="AB189" s="4"/>
    </row>
    <row r="190" spans="2:28" ht="15.6" thickTop="1" thickBot="1" x14ac:dyDescent="0.35">
      <c r="B190" s="31">
        <v>107</v>
      </c>
      <c r="C190" s="40">
        <v>34449</v>
      </c>
      <c r="D190">
        <v>25301</v>
      </c>
      <c r="E190" s="44">
        <v>165.1</v>
      </c>
      <c r="F190" s="45" t="s">
        <v>125</v>
      </c>
      <c r="G190" s="52">
        <v>2.9429055000000006</v>
      </c>
      <c r="H190" s="52">
        <v>1.6544384999999999</v>
      </c>
      <c r="I190" s="52">
        <v>1.3607324999999995</v>
      </c>
      <c r="J190" s="52">
        <v>2.2380569999999995</v>
      </c>
      <c r="K190" s="52">
        <v>2.4087239999999999</v>
      </c>
      <c r="L190" s="52">
        <v>2.3714640000000005</v>
      </c>
      <c r="M190" s="52">
        <v>1.289115</v>
      </c>
      <c r="N190" s="52"/>
      <c r="O190" s="4">
        <f t="shared" si="32"/>
        <v>2.0379194999999997</v>
      </c>
      <c r="P190" s="4">
        <f t="shared" si="33"/>
        <v>2.9429055000000006</v>
      </c>
      <c r="R190"/>
      <c r="AB190" s="4"/>
    </row>
    <row r="191" spans="2:28" ht="15" thickTop="1" x14ac:dyDescent="0.3"/>
  </sheetData>
  <sortState xmlns:xlrd2="http://schemas.microsoft.com/office/spreadsheetml/2017/richdata2" ref="AI30:AU39">
    <sortCondition ref="AL30:AL39"/>
  </sortState>
  <conditionalFormatting sqref="G48:M57 G59:M69 G71:M80 G82:M91 G104:M113 G115:M121 G123:M132 G134:M143 G145:M145 G93:M102 G158:M167 G147:M156">
    <cfRule type="cellIs" dxfId="14" priority="22" operator="greaterThan">
      <formula>4</formula>
    </cfRule>
    <cfRule type="cellIs" dxfId="13" priority="23" operator="between">
      <formula>1.2</formula>
      <formula>4</formula>
    </cfRule>
    <cfRule type="cellIs" dxfId="12" priority="24" operator="lessThan">
      <formula>1.2</formula>
    </cfRule>
  </conditionalFormatting>
  <conditionalFormatting sqref="G181:M190 G170:M179">
    <cfRule type="cellIs" dxfId="11" priority="19" operator="greaterThan">
      <formula>4</formula>
    </cfRule>
    <cfRule type="cellIs" dxfId="10" priority="20" operator="between">
      <formula>1.2</formula>
      <formula>4</formula>
    </cfRule>
    <cfRule type="cellIs" dxfId="9" priority="21" operator="lessThan">
      <formula>1.2</formula>
    </cfRule>
  </conditionalFormatting>
  <conditionalFormatting sqref="G26:M35">
    <cfRule type="cellIs" dxfId="8" priority="7" operator="greaterThan">
      <formula>4</formula>
    </cfRule>
    <cfRule type="cellIs" dxfId="7" priority="8" operator="between">
      <formula>1.2</formula>
      <formula>4</formula>
    </cfRule>
    <cfRule type="cellIs" dxfId="6" priority="9" operator="lessThan">
      <formula>1.2</formula>
    </cfRule>
  </conditionalFormatting>
  <conditionalFormatting sqref="BI57:BO66">
    <cfRule type="cellIs" dxfId="5" priority="10" operator="greaterThan">
      <formula>4</formula>
    </cfRule>
    <cfRule type="cellIs" dxfId="4" priority="11" operator="between">
      <formula>1.2</formula>
      <formula>4</formula>
    </cfRule>
    <cfRule type="cellIs" dxfId="3" priority="12" operator="lessThan">
      <formula>1.2</formula>
    </cfRule>
  </conditionalFormatting>
  <conditionalFormatting sqref="G37:M46">
    <cfRule type="cellIs" dxfId="2" priority="1" operator="greaterThan">
      <formula>4</formula>
    </cfRule>
    <cfRule type="cellIs" dxfId="1" priority="2" operator="between">
      <formula>1.2</formula>
      <formula>4</formula>
    </cfRule>
    <cfRule type="cellIs" dxfId="0" priority="3" operator="lessThan">
      <formula>1.2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6424E-52FF-4A34-ADBE-AE822C9C5B7F}">
  <sheetPr codeName="Sheet5"/>
  <dimension ref="A1:E12"/>
  <sheetViews>
    <sheetView workbookViewId="0">
      <selection activeCell="E19" sqref="E19"/>
    </sheetView>
  </sheetViews>
  <sheetFormatPr defaultRowHeight="14.4" x14ac:dyDescent="0.3"/>
  <sheetData>
    <row r="1" spans="1:5" ht="15.6" thickTop="1" thickBot="1" x14ac:dyDescent="0.35">
      <c r="A1" s="1">
        <v>27227</v>
      </c>
      <c r="B1" s="18">
        <v>184.8</v>
      </c>
      <c r="C1">
        <f>(0.000008168)*A1^1.251*(B1/1000)</f>
        <v>0.53333788572405272</v>
      </c>
      <c r="E1">
        <f>(3/8)^2*PI()*0.2*2</f>
        <v>0.17671458676442586</v>
      </c>
    </row>
    <row r="2" spans="1:5" ht="15" thickBot="1" x14ac:dyDescent="0.35">
      <c r="A2" s="2">
        <v>24685</v>
      </c>
      <c r="B2" s="19">
        <v>182</v>
      </c>
      <c r="C2">
        <f t="shared" ref="C2:C10" si="0">(0.000008168)*A2^1.251*(B2/1000)</f>
        <v>0.46464467532199499</v>
      </c>
      <c r="E2">
        <f t="shared" ref="E2:E10" si="1">(3/8)^2*PI()*0.2*2</f>
        <v>0.17671458676442586</v>
      </c>
    </row>
    <row r="3" spans="1:5" ht="15" thickBot="1" x14ac:dyDescent="0.35">
      <c r="A3" s="2">
        <v>26882</v>
      </c>
      <c r="B3" s="19">
        <v>176</v>
      </c>
      <c r="C3">
        <f t="shared" si="0"/>
        <v>0.49990194836515373</v>
      </c>
      <c r="E3">
        <f t="shared" si="1"/>
        <v>0.17671458676442586</v>
      </c>
    </row>
    <row r="4" spans="1:5" ht="15" thickBot="1" x14ac:dyDescent="0.35">
      <c r="A4" s="2">
        <v>25257</v>
      </c>
      <c r="B4" s="19">
        <v>185</v>
      </c>
      <c r="C4">
        <f t="shared" si="0"/>
        <v>0.4860344404959307</v>
      </c>
      <c r="E4">
        <f t="shared" si="1"/>
        <v>0.17671458676442586</v>
      </c>
    </row>
    <row r="5" spans="1:5" ht="15" thickBot="1" x14ac:dyDescent="0.35">
      <c r="A5" s="2">
        <v>24063</v>
      </c>
      <c r="B5" s="19">
        <v>163.9</v>
      </c>
      <c r="C5">
        <f t="shared" si="0"/>
        <v>0.40528753447178134</v>
      </c>
      <c r="E5">
        <f t="shared" si="1"/>
        <v>0.17671458676442586</v>
      </c>
    </row>
    <row r="6" spans="1:5" ht="15" thickBot="1" x14ac:dyDescent="0.35">
      <c r="A6" s="2">
        <v>25932</v>
      </c>
      <c r="B6" s="19">
        <v>190.4</v>
      </c>
      <c r="C6">
        <f t="shared" si="0"/>
        <v>0.51700116925980744</v>
      </c>
      <c r="E6">
        <f t="shared" si="1"/>
        <v>0.17671458676442586</v>
      </c>
    </row>
    <row r="7" spans="1:5" ht="15" thickBot="1" x14ac:dyDescent="0.35">
      <c r="A7" s="2">
        <v>23200</v>
      </c>
      <c r="B7" s="19">
        <v>188.7</v>
      </c>
      <c r="C7">
        <f t="shared" si="0"/>
        <v>0.44577232066766936</v>
      </c>
      <c r="E7">
        <f t="shared" si="1"/>
        <v>0.17671458676442586</v>
      </c>
    </row>
    <row r="8" spans="1:5" ht="15" thickBot="1" x14ac:dyDescent="0.35">
      <c r="A8" s="2">
        <v>26093</v>
      </c>
      <c r="B8" s="19">
        <v>158.19999999999999</v>
      </c>
      <c r="C8">
        <f t="shared" si="0"/>
        <v>0.43290614452808612</v>
      </c>
      <c r="E8">
        <f t="shared" si="1"/>
        <v>0.17671458676442586</v>
      </c>
    </row>
    <row r="9" spans="1:5" ht="15" thickBot="1" x14ac:dyDescent="0.35">
      <c r="A9" s="2">
        <v>20608</v>
      </c>
      <c r="B9" s="19">
        <v>170.4</v>
      </c>
      <c r="C9">
        <f t="shared" si="0"/>
        <v>0.3470916472030689</v>
      </c>
      <c r="E9">
        <f t="shared" si="1"/>
        <v>0.17671458676442586</v>
      </c>
    </row>
    <row r="10" spans="1:5" ht="15" thickBot="1" x14ac:dyDescent="0.35">
      <c r="A10" s="3">
        <v>21539</v>
      </c>
      <c r="B10" s="20">
        <v>188.4</v>
      </c>
      <c r="C10">
        <f t="shared" si="0"/>
        <v>0.40556621847970514</v>
      </c>
      <c r="E10">
        <f t="shared" si="1"/>
        <v>0.17671458676442586</v>
      </c>
    </row>
    <row r="11" spans="1:5" ht="15" thickTop="1" x14ac:dyDescent="0.3">
      <c r="C11">
        <f>SUM(C1:C10)</f>
        <v>4.5375439845172503</v>
      </c>
      <c r="E11">
        <f>SUM(E1:E10)</f>
        <v>1.7671458676442588</v>
      </c>
    </row>
    <row r="12" spans="1:5" x14ac:dyDescent="0.3">
      <c r="C12" t="s">
        <v>9</v>
      </c>
      <c r="E12" t="s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C23A8-1941-4B16-B016-C929AB65F10B}">
  <sheetPr codeName="Sheet7"/>
  <dimension ref="A1:AZ52"/>
  <sheetViews>
    <sheetView topLeftCell="A55" workbookViewId="0">
      <selection activeCell="F5" sqref="F5"/>
    </sheetView>
  </sheetViews>
  <sheetFormatPr defaultRowHeight="14.4" x14ac:dyDescent="0.3"/>
  <cols>
    <col min="6" max="7" width="12.5546875" bestFit="1" customWidth="1"/>
    <col min="8" max="9" width="11.33203125" bestFit="1" customWidth="1"/>
    <col min="24" max="24" width="12.5546875" bestFit="1" customWidth="1"/>
    <col min="44" max="44" width="12.5546875" bestFit="1" customWidth="1"/>
    <col min="49" max="49" width="12.5546875" bestFit="1" customWidth="1"/>
    <col min="50" max="50" width="12.6640625" bestFit="1" customWidth="1"/>
  </cols>
  <sheetData>
    <row r="1" spans="1:48" x14ac:dyDescent="0.3">
      <c r="A1" t="s">
        <v>13</v>
      </c>
      <c r="B1">
        <f>AVERAGE(A2:A23)</f>
        <v>1.7181818181818187E-2</v>
      </c>
      <c r="C1">
        <f>_xlfn.STDEV.S(A2:A23)</f>
        <v>6.2688676249144952E-3</v>
      </c>
      <c r="E1">
        <f>(6*C1)/50</f>
        <v>7.522641149897394E-4</v>
      </c>
      <c r="S1" t="s">
        <v>13</v>
      </c>
      <c r="T1">
        <f>AVERAGE(S2:S34)</f>
        <v>1.4909090909090915E-2</v>
      </c>
      <c r="U1">
        <f>_xlfn.STDEV.S(S2:S34)</f>
        <v>6.5017480167049776E-3</v>
      </c>
      <c r="W1">
        <f>(6*U1)/50</f>
        <v>7.8020976200459725E-4</v>
      </c>
      <c r="AM1" t="s">
        <v>13</v>
      </c>
      <c r="AN1">
        <f>AVERAGE(AM2:AM23)</f>
        <v>1.9363636363636368E-2</v>
      </c>
      <c r="AO1">
        <f>_xlfn.STDEV.S(AM2:AM23)</f>
        <v>1.2718735541170501E-2</v>
      </c>
      <c r="AQ1">
        <f>(6*AO1)/50</f>
        <v>1.5262482649404602E-3</v>
      </c>
    </row>
    <row r="2" spans="1:48" x14ac:dyDescent="0.3">
      <c r="A2">
        <v>8.0000000000000002E-3</v>
      </c>
      <c r="E2">
        <f>B1-3*C1</f>
        <v>-1.6247846929252976E-3</v>
      </c>
      <c r="F2">
        <f>_xlfn.NORM.DIST(E2,B$1,C$1,FALSE)</f>
        <v>0.70696155623456092</v>
      </c>
      <c r="G2" t="s">
        <v>23</v>
      </c>
      <c r="H2" t="s">
        <v>13</v>
      </c>
      <c r="I2" t="s">
        <v>39</v>
      </c>
      <c r="S2">
        <v>5.0000000000000001E-3</v>
      </c>
      <c r="W2">
        <f>T1-3*U1</f>
        <v>-4.5961531410240158E-3</v>
      </c>
      <c r="X2">
        <f>_xlfn.NORM.DIST(W2,T$1,U$1,FALSE)</f>
        <v>0.68163952225635982</v>
      </c>
      <c r="Z2" t="s">
        <v>13</v>
      </c>
      <c r="AA2" t="s">
        <v>14</v>
      </c>
      <c r="AB2" t="s">
        <v>39</v>
      </c>
      <c r="AM2">
        <v>7.0000000000000001E-3</v>
      </c>
      <c r="AQ2">
        <f>AN1-3*AO1</f>
        <v>-1.8792570259875137E-2</v>
      </c>
      <c r="AR2">
        <f>_xlfn.NORM.DIST(AQ2,AN$1,AO$1,FALSE)</f>
        <v>0.34845039411285267</v>
      </c>
      <c r="AT2" t="s">
        <v>13</v>
      </c>
      <c r="AU2" t="s">
        <v>23</v>
      </c>
      <c r="AV2" t="s">
        <v>39</v>
      </c>
    </row>
    <row r="3" spans="1:48" x14ac:dyDescent="0.3">
      <c r="A3">
        <v>8.0000000000000002E-3</v>
      </c>
      <c r="E3">
        <f>E2+E$1</f>
        <v>-8.7252057793555824E-4</v>
      </c>
      <c r="F3">
        <f>_xlfn.NORM.DIST(E3,B$1,C$1,FALSE)</f>
        <v>1.0060391722423632</v>
      </c>
      <c r="G3" t="s">
        <v>15</v>
      </c>
      <c r="H3">
        <v>2</v>
      </c>
      <c r="I3">
        <v>2</v>
      </c>
      <c r="S3">
        <v>7.0000000000000001E-3</v>
      </c>
      <c r="W3">
        <f>W2+W$1</f>
        <v>-3.8159433790194187E-3</v>
      </c>
      <c r="X3">
        <f>_xlfn.NORM.DIST(W3,T$1,U$1,FALSE)</f>
        <v>0.97000474027323413</v>
      </c>
      <c r="Z3" t="s">
        <v>24</v>
      </c>
      <c r="AA3">
        <v>2</v>
      </c>
      <c r="AB3">
        <v>2</v>
      </c>
      <c r="AM3">
        <v>7.0000000000000001E-3</v>
      </c>
      <c r="AQ3">
        <f>AQ2+AQ$1</f>
        <v>-1.7266321994934677E-2</v>
      </c>
      <c r="AR3">
        <f t="shared" ref="AR3:AR52" si="0">_xlfn.NORM.DIST(AQ3,AN$1,AO$1,FALSE)</f>
        <v>0.4958611157415036</v>
      </c>
      <c r="AT3" t="s">
        <v>24</v>
      </c>
      <c r="AU3">
        <v>2</v>
      </c>
      <c r="AV3">
        <v>2</v>
      </c>
    </row>
    <row r="4" spans="1:48" x14ac:dyDescent="0.3">
      <c r="A4">
        <v>1.0999999999999999E-2</v>
      </c>
      <c r="E4">
        <f t="shared" ref="E4:E52" si="1">E3+E$1</f>
        <v>-1.2025646294581884E-4</v>
      </c>
      <c r="F4">
        <f>_xlfn.NORM.DIST(E4,B$1,C$1,FALSE)</f>
        <v>1.4111726275856549</v>
      </c>
      <c r="G4" t="s">
        <v>16</v>
      </c>
      <c r="H4">
        <v>4</v>
      </c>
      <c r="I4">
        <v>4</v>
      </c>
      <c r="S4">
        <v>8.0000000000000002E-3</v>
      </c>
      <c r="W4">
        <f t="shared" ref="W4:W52" si="2">W3+W$1</f>
        <v>-3.0357336170148217E-3</v>
      </c>
      <c r="X4">
        <f t="shared" ref="X4:X52" si="3">_xlfn.NORM.DIST(W4,T$1,U$1,FALSE)</f>
        <v>1.3606270768273374</v>
      </c>
      <c r="Z4" t="s">
        <v>15</v>
      </c>
      <c r="AA4">
        <v>7</v>
      </c>
      <c r="AB4">
        <v>7</v>
      </c>
      <c r="AM4">
        <v>8.0000000000000002E-3</v>
      </c>
      <c r="AQ4">
        <f t="shared" ref="AQ4:AQ52" si="4">AQ3+AQ$1</f>
        <v>-1.5740073729994218E-2</v>
      </c>
      <c r="AR4">
        <f t="shared" si="0"/>
        <v>0.69554511685546716</v>
      </c>
      <c r="AT4" t="s">
        <v>15</v>
      </c>
      <c r="AU4">
        <v>5</v>
      </c>
      <c r="AV4">
        <v>5</v>
      </c>
    </row>
    <row r="5" spans="1:48" x14ac:dyDescent="0.3">
      <c r="A5">
        <v>1.0999999999999999E-2</v>
      </c>
      <c r="E5">
        <f t="shared" si="1"/>
        <v>6.3200765204392056E-4</v>
      </c>
      <c r="F5">
        <f t="shared" ref="F5:F52" si="5">_xlfn.NORM.DIST(E5,B$1,C$1,FALSE)</f>
        <v>1.9511540334120236</v>
      </c>
      <c r="G5" t="s">
        <v>17</v>
      </c>
      <c r="H5">
        <v>3</v>
      </c>
      <c r="I5">
        <v>3</v>
      </c>
      <c r="S5">
        <v>8.0000000000000002E-3</v>
      </c>
      <c r="W5">
        <f t="shared" si="2"/>
        <v>-2.2555238550102247E-3</v>
      </c>
      <c r="X5">
        <f t="shared" si="3"/>
        <v>1.8812673637691677</v>
      </c>
      <c r="Z5" t="s">
        <v>16</v>
      </c>
      <c r="AA5">
        <v>5</v>
      </c>
      <c r="AB5">
        <v>5</v>
      </c>
      <c r="AM5">
        <v>8.0000000000000002E-3</v>
      </c>
      <c r="AQ5">
        <f t="shared" si="4"/>
        <v>-1.4213825465053759E-2</v>
      </c>
      <c r="AR5">
        <f t="shared" si="0"/>
        <v>0.9616935828003158</v>
      </c>
      <c r="AT5" t="s">
        <v>16</v>
      </c>
      <c r="AU5">
        <v>1</v>
      </c>
      <c r="AV5">
        <v>1</v>
      </c>
    </row>
    <row r="6" spans="1:48" x14ac:dyDescent="0.3">
      <c r="A6">
        <v>1.2E-2</v>
      </c>
      <c r="E6">
        <f t="shared" si="1"/>
        <v>1.38427176703366E-3</v>
      </c>
      <c r="F6">
        <f t="shared" si="5"/>
        <v>2.6591885225217893</v>
      </c>
      <c r="G6" t="s">
        <v>18</v>
      </c>
      <c r="H6">
        <v>4</v>
      </c>
      <c r="I6">
        <v>4</v>
      </c>
      <c r="S6">
        <v>8.0000000000000002E-3</v>
      </c>
      <c r="W6">
        <f t="shared" si="2"/>
        <v>-1.4753140930056274E-3</v>
      </c>
      <c r="X6">
        <f t="shared" si="3"/>
        <v>2.5639413884620681</v>
      </c>
      <c r="Z6" t="s">
        <v>17</v>
      </c>
      <c r="AA6">
        <v>2</v>
      </c>
      <c r="AB6">
        <v>2</v>
      </c>
      <c r="AM6">
        <v>8.9999999999999993E-3</v>
      </c>
      <c r="AQ6">
        <f t="shared" si="4"/>
        <v>-1.2687577200113299E-2</v>
      </c>
      <c r="AR6">
        <f t="shared" si="0"/>
        <v>1.3106728088983364</v>
      </c>
      <c r="AT6" t="s">
        <v>17</v>
      </c>
      <c r="AU6">
        <v>1</v>
      </c>
      <c r="AV6">
        <v>1</v>
      </c>
    </row>
    <row r="7" spans="1:48" x14ac:dyDescent="0.3">
      <c r="A7">
        <v>1.2E-2</v>
      </c>
      <c r="E7">
        <f t="shared" si="1"/>
        <v>2.1365358820233994E-3</v>
      </c>
      <c r="F7">
        <f t="shared" si="5"/>
        <v>3.5723405939917821</v>
      </c>
      <c r="G7" t="s">
        <v>19</v>
      </c>
      <c r="H7">
        <v>2</v>
      </c>
      <c r="I7">
        <v>2</v>
      </c>
      <c r="S7">
        <v>8.0000000000000002E-3</v>
      </c>
      <c r="W7">
        <f t="shared" si="2"/>
        <v>-6.9510433100103018E-4</v>
      </c>
      <c r="X7">
        <f t="shared" si="3"/>
        <v>3.4443860693008261</v>
      </c>
      <c r="Z7" t="s">
        <v>18</v>
      </c>
      <c r="AA7">
        <v>6</v>
      </c>
      <c r="AB7">
        <v>6</v>
      </c>
      <c r="AM7">
        <v>8.9999999999999993E-3</v>
      </c>
      <c r="AQ7">
        <f t="shared" si="4"/>
        <v>-1.116132893517284E-2</v>
      </c>
      <c r="AR7">
        <f t="shared" si="0"/>
        <v>1.7607513122945175</v>
      </c>
      <c r="AT7" t="s">
        <v>19</v>
      </c>
      <c r="AU7">
        <v>1</v>
      </c>
      <c r="AV7">
        <v>1</v>
      </c>
    </row>
    <row r="8" spans="1:48" x14ac:dyDescent="0.3">
      <c r="A8">
        <v>1.2999999999999999E-2</v>
      </c>
      <c r="E8">
        <f t="shared" si="1"/>
        <v>2.8887999970131388E-3</v>
      </c>
      <c r="F8">
        <f t="shared" si="5"/>
        <v>4.730453188943474</v>
      </c>
      <c r="G8" t="s">
        <v>20</v>
      </c>
      <c r="H8">
        <v>2</v>
      </c>
      <c r="I8">
        <v>2</v>
      </c>
      <c r="S8">
        <v>8.0000000000000002E-3</v>
      </c>
      <c r="W8">
        <f t="shared" si="2"/>
        <v>8.5105431003567071E-5</v>
      </c>
      <c r="X8">
        <f t="shared" si="3"/>
        <v>4.561017248153818</v>
      </c>
      <c r="Z8" t="s">
        <v>19</v>
      </c>
      <c r="AA8">
        <v>4</v>
      </c>
      <c r="AB8">
        <v>4</v>
      </c>
      <c r="AM8">
        <v>8.9999999999999993E-3</v>
      </c>
      <c r="AQ8">
        <f t="shared" si="4"/>
        <v>-9.6350806702323807E-3</v>
      </c>
      <c r="AR8">
        <f t="shared" si="0"/>
        <v>2.3315670611555248</v>
      </c>
      <c r="AT8" t="s">
        <v>20</v>
      </c>
      <c r="AU8">
        <v>5</v>
      </c>
      <c r="AV8">
        <v>5</v>
      </c>
    </row>
    <row r="9" spans="1:48" x14ac:dyDescent="0.3">
      <c r="A9">
        <v>1.2999999999999999E-2</v>
      </c>
      <c r="E9">
        <f t="shared" si="1"/>
        <v>3.6410641120028782E-3</v>
      </c>
      <c r="F9">
        <f t="shared" si="5"/>
        <v>6.174457408164459</v>
      </c>
      <c r="G9" t="s">
        <v>21</v>
      </c>
      <c r="H9">
        <v>4</v>
      </c>
      <c r="I9">
        <v>4</v>
      </c>
      <c r="S9">
        <v>8.9999999999999993E-3</v>
      </c>
      <c r="W9">
        <f t="shared" si="2"/>
        <v>8.6531519300816432E-4</v>
      </c>
      <c r="X9">
        <f t="shared" si="3"/>
        <v>5.9532999507218527</v>
      </c>
      <c r="Z9" t="s">
        <v>20</v>
      </c>
      <c r="AA9">
        <v>3</v>
      </c>
      <c r="AB9">
        <v>3</v>
      </c>
      <c r="AM9">
        <v>0.01</v>
      </c>
      <c r="AQ9">
        <f t="shared" si="4"/>
        <v>-8.1088324052919214E-3</v>
      </c>
      <c r="AR9">
        <f t="shared" si="0"/>
        <v>3.0432943606824452</v>
      </c>
      <c r="AT9" t="s">
        <v>25</v>
      </c>
      <c r="AU9">
        <v>2</v>
      </c>
      <c r="AV9">
        <v>2</v>
      </c>
    </row>
    <row r="10" spans="1:48" x14ac:dyDescent="0.3">
      <c r="A10">
        <v>1.4E-2</v>
      </c>
      <c r="E10">
        <f t="shared" si="1"/>
        <v>4.3933282269926176E-3</v>
      </c>
      <c r="F10">
        <f t="shared" si="5"/>
        <v>7.9440324337284158</v>
      </c>
      <c r="G10" t="s">
        <v>22</v>
      </c>
      <c r="H10">
        <v>1</v>
      </c>
      <c r="I10">
        <v>1</v>
      </c>
      <c r="S10">
        <v>8.9999999999999993E-3</v>
      </c>
      <c r="W10">
        <f t="shared" si="2"/>
        <v>1.6455249550127616E-3</v>
      </c>
      <c r="X10">
        <f t="shared" si="3"/>
        <v>7.659492125366774</v>
      </c>
      <c r="Z10" t="s">
        <v>21</v>
      </c>
      <c r="AA10">
        <v>3</v>
      </c>
      <c r="AB10">
        <v>3</v>
      </c>
      <c r="AM10">
        <v>1.4E-2</v>
      </c>
      <c r="AQ10">
        <f t="shared" si="4"/>
        <v>-6.5825841403514612E-3</v>
      </c>
      <c r="AR10">
        <f t="shared" si="0"/>
        <v>3.9154904647453375</v>
      </c>
      <c r="AT10" t="s">
        <v>21</v>
      </c>
      <c r="AU10">
        <v>3</v>
      </c>
      <c r="AV10">
        <v>3</v>
      </c>
    </row>
    <row r="11" spans="1:48" x14ac:dyDescent="0.3">
      <c r="A11">
        <v>1.4999999999999999E-2</v>
      </c>
      <c r="E11">
        <f t="shared" si="1"/>
        <v>5.1455923419823565E-3</v>
      </c>
      <c r="F11">
        <f t="shared" si="5"/>
        <v>10.074636316165646</v>
      </c>
      <c r="S11">
        <v>0.01</v>
      </c>
      <c r="W11">
        <f t="shared" si="2"/>
        <v>2.4257347170173588E-3</v>
      </c>
      <c r="X11">
        <f t="shared" si="3"/>
        <v>9.7137817819039043</v>
      </c>
      <c r="Z11" t="s">
        <v>22</v>
      </c>
      <c r="AA11">
        <v>1</v>
      </c>
      <c r="AB11">
        <v>1</v>
      </c>
      <c r="AM11">
        <v>1.9E-2</v>
      </c>
      <c r="AQ11">
        <f t="shared" si="4"/>
        <v>-5.056335875411001E-3</v>
      </c>
      <c r="AR11">
        <f t="shared" si="0"/>
        <v>4.9656320968983918</v>
      </c>
      <c r="AT11" t="s">
        <v>26</v>
      </c>
      <c r="AU11">
        <v>1</v>
      </c>
      <c r="AV11">
        <v>1</v>
      </c>
    </row>
    <row r="12" spans="1:48" x14ac:dyDescent="0.3">
      <c r="A12">
        <v>1.6E-2</v>
      </c>
      <c r="E12">
        <f t="shared" si="1"/>
        <v>5.8978564569720955E-3</v>
      </c>
      <c r="F12">
        <f t="shared" si="5"/>
        <v>12.594006290246238</v>
      </c>
      <c r="S12">
        <v>0.01</v>
      </c>
      <c r="W12">
        <f t="shared" si="2"/>
        <v>3.2059444790219563E-3</v>
      </c>
      <c r="X12">
        <f t="shared" si="3"/>
        <v>12.142912659495124</v>
      </c>
      <c r="AM12">
        <v>2.1000000000000001E-2</v>
      </c>
      <c r="AQ12">
        <f t="shared" si="4"/>
        <v>-3.5300876104705408E-3</v>
      </c>
      <c r="AR12">
        <f t="shared" si="0"/>
        <v>6.2073905102698861</v>
      </c>
      <c r="AT12" t="s">
        <v>27</v>
      </c>
      <c r="AU12">
        <v>1</v>
      </c>
      <c r="AV12">
        <v>1</v>
      </c>
    </row>
    <row r="13" spans="1:48" x14ac:dyDescent="0.3">
      <c r="A13">
        <v>1.6E-2</v>
      </c>
      <c r="E13">
        <f t="shared" si="1"/>
        <v>6.6501205719618345E-3</v>
      </c>
      <c r="F13">
        <f>_xlfn.NORM.DIST(E13,B$1,C$1,FALSE)</f>
        <v>15.518316090267476</v>
      </c>
      <c r="S13">
        <v>1.0999999999999999E-2</v>
      </c>
      <c r="W13">
        <f t="shared" si="2"/>
        <v>3.9861542410265533E-3</v>
      </c>
      <c r="X13">
        <f t="shared" si="3"/>
        <v>14.962479179679008</v>
      </c>
      <c r="AM13">
        <v>2.1000000000000001E-2</v>
      </c>
      <c r="AQ13">
        <f t="shared" si="4"/>
        <v>-2.0038393455300806E-3</v>
      </c>
      <c r="AR13">
        <f t="shared" si="0"/>
        <v>7.6487374878237722</v>
      </c>
    </row>
    <row r="14" spans="1:48" x14ac:dyDescent="0.3">
      <c r="A14">
        <v>1.7000000000000001E-2</v>
      </c>
      <c r="E14">
        <f t="shared" si="1"/>
        <v>7.4023846869515735E-3</v>
      </c>
      <c r="F14">
        <f t="shared" si="5"/>
        <v>18.848267682346197</v>
      </c>
      <c r="S14">
        <v>1.2E-2</v>
      </c>
      <c r="W14">
        <f t="shared" si="2"/>
        <v>4.7663640030311503E-3</v>
      </c>
      <c r="X14">
        <f t="shared" si="3"/>
        <v>18.173158165465669</v>
      </c>
      <c r="AM14">
        <v>2.1000000000000001E-2</v>
      </c>
      <c r="AQ14">
        <f t="shared" si="4"/>
        <v>-4.7759108058962035E-4</v>
      </c>
      <c r="AR14">
        <f t="shared" si="0"/>
        <v>9.2900190177795157</v>
      </c>
    </row>
    <row r="15" spans="1:48" x14ac:dyDescent="0.3">
      <c r="A15">
        <v>1.7999999999999999E-2</v>
      </c>
      <c r="E15">
        <f t="shared" si="1"/>
        <v>8.1546488019413124E-3</v>
      </c>
      <c r="F15">
        <f t="shared" si="5"/>
        <v>22.56547333407255</v>
      </c>
      <c r="S15">
        <v>1.2E-2</v>
      </c>
      <c r="W15">
        <f t="shared" si="2"/>
        <v>5.5465737650357474E-3</v>
      </c>
      <c r="X15">
        <f t="shared" si="3"/>
        <v>21.757220498454402</v>
      </c>
      <c r="AM15">
        <v>2.1999999999999999E-2</v>
      </c>
      <c r="AQ15">
        <f t="shared" si="4"/>
        <v>1.0486571843508399E-3</v>
      </c>
      <c r="AR15">
        <f t="shared" si="0"/>
        <v>11.122172071817461</v>
      </c>
    </row>
    <row r="16" spans="1:48" x14ac:dyDescent="0.3">
      <c r="A16">
        <v>1.9E-2</v>
      </c>
      <c r="E16">
        <f t="shared" si="1"/>
        <v>8.9069129169310514E-3</v>
      </c>
      <c r="F16">
        <f t="shared" si="5"/>
        <v>26.629536900452688</v>
      </c>
      <c r="S16">
        <v>1.2999999999999999E-2</v>
      </c>
      <c r="W16">
        <f t="shared" si="2"/>
        <v>6.3267835270403444E-3</v>
      </c>
      <c r="X16">
        <f t="shared" si="3"/>
        <v>25.675716947627244</v>
      </c>
      <c r="AM16">
        <v>2.1999999999999999E-2</v>
      </c>
      <c r="AQ16">
        <f t="shared" si="4"/>
        <v>2.5749054492913001E-3</v>
      </c>
      <c r="AR16">
        <f t="shared" si="0"/>
        <v>13.125286016156178</v>
      </c>
    </row>
    <row r="17" spans="1:52" x14ac:dyDescent="0.3">
      <c r="A17">
        <v>2.1000000000000001E-2</v>
      </c>
      <c r="E17">
        <f t="shared" si="1"/>
        <v>9.6591770319207904E-3</v>
      </c>
      <c r="F17">
        <f t="shared" si="5"/>
        <v>30.976257053419829</v>
      </c>
      <c r="S17">
        <v>1.4E-2</v>
      </c>
      <c r="W17">
        <f t="shared" si="2"/>
        <v>7.1069932890449414E-3</v>
      </c>
      <c r="X17">
        <f t="shared" si="3"/>
        <v>29.866745755801304</v>
      </c>
      <c r="AM17">
        <v>2.3E-2</v>
      </c>
      <c r="AQ17">
        <f t="shared" si="4"/>
        <v>4.1011537142317603E-3</v>
      </c>
      <c r="AR17">
        <f t="shared" si="0"/>
        <v>15.267717011225944</v>
      </c>
    </row>
    <row r="18" spans="1:52" x14ac:dyDescent="0.3">
      <c r="A18">
        <v>2.1999999999999999E-2</v>
      </c>
      <c r="E18">
        <f t="shared" si="1"/>
        <v>1.0411441146910529E-2</v>
      </c>
      <c r="F18">
        <f t="shared" si="5"/>
        <v>35.517339346401961</v>
      </c>
      <c r="S18">
        <v>1.4999999999999999E-2</v>
      </c>
      <c r="W18">
        <f t="shared" si="2"/>
        <v>7.8872030510495385E-3</v>
      </c>
      <c r="X18">
        <f t="shared" si="3"/>
        <v>34.245175017502412</v>
      </c>
      <c r="AM18">
        <v>2.4E-2</v>
      </c>
      <c r="AQ18">
        <f t="shared" si="4"/>
        <v>5.6274019791722205E-3</v>
      </c>
      <c r="AR18">
        <f t="shared" si="0"/>
        <v>17.505946092756819</v>
      </c>
    </row>
    <row r="19" spans="1:52" x14ac:dyDescent="0.3">
      <c r="A19">
        <v>2.5000000000000001E-2</v>
      </c>
      <c r="E19">
        <f t="shared" si="1"/>
        <v>1.1163705261900268E-2</v>
      </c>
      <c r="F19">
        <f t="shared" si="5"/>
        <v>40.141913365342326</v>
      </c>
      <c r="S19">
        <v>1.4999999999999999E-2</v>
      </c>
      <c r="W19">
        <f t="shared" si="2"/>
        <v>8.6674128130541355E-3</v>
      </c>
      <c r="X19">
        <f t="shared" si="3"/>
        <v>38.704105488488004</v>
      </c>
      <c r="AM19">
        <v>2.5000000000000001E-2</v>
      </c>
      <c r="AQ19">
        <f t="shared" si="4"/>
        <v>7.1536502441126807E-3</v>
      </c>
      <c r="AR19">
        <f t="shared" si="0"/>
        <v>19.78532695200283</v>
      </c>
    </row>
    <row r="20" spans="1:52" x14ac:dyDescent="0.3">
      <c r="A20">
        <v>2.5000000000000001E-2</v>
      </c>
      <c r="E20">
        <f t="shared" si="1"/>
        <v>1.1915969376890007E-2</v>
      </c>
      <c r="F20">
        <f t="shared" si="5"/>
        <v>44.720008080158529</v>
      </c>
      <c r="S20">
        <v>1.4999999999999999E-2</v>
      </c>
      <c r="W20">
        <f t="shared" si="2"/>
        <v>9.4476225750587325E-3</v>
      </c>
      <c r="X20">
        <f t="shared" si="3"/>
        <v>43.118221456650055</v>
      </c>
      <c r="AM20">
        <v>2.5000000000000001E-2</v>
      </c>
      <c r="AQ20">
        <f t="shared" si="4"/>
        <v>8.6798985090531418E-3</v>
      </c>
      <c r="AR20">
        <f t="shared" si="0"/>
        <v>22.041798882612863</v>
      </c>
    </row>
    <row r="21" spans="1:52" x14ac:dyDescent="0.3">
      <c r="A21">
        <v>2.7E-2</v>
      </c>
      <c r="E21">
        <f t="shared" si="1"/>
        <v>1.2668233491879746E-2</v>
      </c>
      <c r="F21">
        <f t="shared" si="5"/>
        <v>49.107953603351412</v>
      </c>
      <c r="S21">
        <v>1.6E-2</v>
      </c>
      <c r="W21">
        <f t="shared" si="2"/>
        <v>1.022783233706333E-2</v>
      </c>
      <c r="X21">
        <f t="shared" si="3"/>
        <v>47.348999019784969</v>
      </c>
      <c r="AM21">
        <v>2.5000000000000001E-2</v>
      </c>
      <c r="AQ21">
        <f t="shared" si="4"/>
        <v>1.0206146773993601E-2</v>
      </c>
      <c r="AR21">
        <f t="shared" si="0"/>
        <v>24.204549223728996</v>
      </c>
    </row>
    <row r="22" spans="1:52" x14ac:dyDescent="0.3">
      <c r="A22">
        <v>2.7E-2</v>
      </c>
      <c r="E22">
        <f t="shared" si="1"/>
        <v>1.3420497606869485E-2</v>
      </c>
      <c r="F22">
        <f t="shared" si="5"/>
        <v>53.155469668470559</v>
      </c>
      <c r="S22">
        <v>1.6E-2</v>
      </c>
      <c r="W22">
        <f t="shared" si="2"/>
        <v>1.1008042099067927E-2</v>
      </c>
      <c r="X22">
        <f t="shared" si="3"/>
        <v>51.251540668085532</v>
      </c>
      <c r="AM22">
        <v>3.2000000000000001E-2</v>
      </c>
      <c r="AQ22">
        <f t="shared" si="4"/>
        <v>1.173239503893406E-2</v>
      </c>
      <c r="AR22">
        <f t="shared" si="0"/>
        <v>26.19950716116022</v>
      </c>
    </row>
    <row r="23" spans="1:52" x14ac:dyDescent="0.3">
      <c r="A23">
        <v>2.8000000000000001E-2</v>
      </c>
      <c r="E23">
        <f t="shared" si="1"/>
        <v>1.4172761721859224E-2</v>
      </c>
      <c r="F23">
        <f t="shared" si="5"/>
        <v>56.71399521868932</v>
      </c>
      <c r="S23">
        <v>1.7000000000000001E-2</v>
      </c>
      <c r="W23">
        <f t="shared" si="2"/>
        <v>1.1788251861072524E-2</v>
      </c>
      <c r="X23">
        <f t="shared" si="3"/>
        <v>54.682606522511378</v>
      </c>
      <c r="AM23">
        <v>6.5000000000000002E-2</v>
      </c>
      <c r="AQ23">
        <f t="shared" si="4"/>
        <v>1.325864330387452E-2</v>
      </c>
      <c r="AR23">
        <f t="shared" si="0"/>
        <v>27.953449252493652</v>
      </c>
      <c r="AZ23" s="22"/>
    </row>
    <row r="24" spans="1:52" x14ac:dyDescent="0.3">
      <c r="E24">
        <f t="shared" si="1"/>
        <v>1.4925025836848963E-2</v>
      </c>
      <c r="F24">
        <f t="shared" si="5"/>
        <v>59.645637417368221</v>
      </c>
      <c r="S24">
        <v>1.7999999999999999E-2</v>
      </c>
      <c r="W24">
        <f t="shared" si="2"/>
        <v>1.2568461623077121E-2</v>
      </c>
      <c r="X24">
        <f t="shared" si="3"/>
        <v>57.509242808616655</v>
      </c>
      <c r="AQ24">
        <f t="shared" si="4"/>
        <v>1.4784891568814979E-2</v>
      </c>
      <c r="AR24">
        <f t="shared" si="0"/>
        <v>29.398410255703567</v>
      </c>
    </row>
    <row r="25" spans="1:52" x14ac:dyDescent="0.3">
      <c r="E25">
        <f t="shared" si="1"/>
        <v>1.5677289951838702E-2</v>
      </c>
      <c r="F25">
        <f t="shared" si="5"/>
        <v>61.831998746392571</v>
      </c>
      <c r="S25">
        <v>1.7999999999999999E-2</v>
      </c>
      <c r="W25">
        <f t="shared" si="2"/>
        <v>1.3348671385081718E-2</v>
      </c>
      <c r="X25">
        <f t="shared" si="3"/>
        <v>59.617292784818567</v>
      </c>
      <c r="AI25" s="22"/>
      <c r="AQ25">
        <f t="shared" si="4"/>
        <v>1.6311139833755438E-2</v>
      </c>
      <c r="AR25">
        <f t="shared" si="0"/>
        <v>30.476033869113834</v>
      </c>
    </row>
    <row r="26" spans="1:52" x14ac:dyDescent="0.3">
      <c r="E26">
        <f t="shared" si="1"/>
        <v>1.6429554066828441E-2</v>
      </c>
      <c r="F26">
        <f t="shared" si="5"/>
        <v>63.182098505239765</v>
      </c>
      <c r="S26">
        <v>1.7999999999999999E-2</v>
      </c>
      <c r="W26">
        <f t="shared" si="2"/>
        <v>1.4128881147086315E-2</v>
      </c>
      <c r="X26">
        <f t="shared" si="3"/>
        <v>60.919034508259159</v>
      </c>
      <c r="AQ26">
        <f t="shared" si="4"/>
        <v>1.7837388098695898E-2</v>
      </c>
      <c r="AR26">
        <f t="shared" si="0"/>
        <v>31.141477115515599</v>
      </c>
    </row>
    <row r="27" spans="1:52" x14ac:dyDescent="0.3">
      <c r="E27">
        <f t="shared" si="1"/>
        <v>1.718181818181818E-2</v>
      </c>
      <c r="F27">
        <f t="shared" si="5"/>
        <v>63.638651231987716</v>
      </c>
      <c r="S27">
        <v>1.9E-2</v>
      </c>
      <c r="W27">
        <f t="shared" si="2"/>
        <v>1.4909090909090912E-2</v>
      </c>
      <c r="X27">
        <f t="shared" si="3"/>
        <v>61.359234374575585</v>
      </c>
      <c r="AQ27">
        <f t="shared" si="4"/>
        <v>1.9363636363636357E-2</v>
      </c>
      <c r="AR27">
        <f t="shared" si="0"/>
        <v>31.366504878575235</v>
      </c>
    </row>
    <row r="28" spans="1:52" x14ac:dyDescent="0.3">
      <c r="E28">
        <f t="shared" si="1"/>
        <v>1.7934082296807919E-2</v>
      </c>
      <c r="F28">
        <f t="shared" si="5"/>
        <v>63.182098505239779</v>
      </c>
      <c r="S28">
        <v>0.02</v>
      </c>
      <c r="W28">
        <f t="shared" si="2"/>
        <v>1.5689300671095509E-2</v>
      </c>
      <c r="X28">
        <f t="shared" si="3"/>
        <v>60.919034508259159</v>
      </c>
      <c r="AQ28">
        <f t="shared" si="4"/>
        <v>2.0889884628576817E-2</v>
      </c>
      <c r="AR28">
        <f t="shared" si="0"/>
        <v>31.141477115515606</v>
      </c>
    </row>
    <row r="29" spans="1:52" x14ac:dyDescent="0.3">
      <c r="E29">
        <f t="shared" si="1"/>
        <v>1.8686346411797658E-2</v>
      </c>
      <c r="F29">
        <f t="shared" si="5"/>
        <v>61.831998746392607</v>
      </c>
      <c r="S29">
        <v>2.1999999999999999E-2</v>
      </c>
      <c r="W29">
        <f t="shared" si="2"/>
        <v>1.6469510433100108E-2</v>
      </c>
      <c r="X29">
        <f t="shared" si="3"/>
        <v>59.617292784818581</v>
      </c>
      <c r="AQ29">
        <f t="shared" si="4"/>
        <v>2.2416132893517276E-2</v>
      </c>
      <c r="AR29">
        <f t="shared" si="0"/>
        <v>30.476033869113852</v>
      </c>
    </row>
    <row r="30" spans="1:52" x14ac:dyDescent="0.3">
      <c r="E30">
        <f t="shared" si="1"/>
        <v>1.9438610526787397E-2</v>
      </c>
      <c r="F30">
        <f t="shared" si="5"/>
        <v>59.64563741736827</v>
      </c>
      <c r="S30">
        <v>2.1999999999999999E-2</v>
      </c>
      <c r="W30">
        <f t="shared" si="2"/>
        <v>1.7249720195104706E-2</v>
      </c>
      <c r="X30">
        <f t="shared" si="3"/>
        <v>57.509242808616662</v>
      </c>
      <c r="AQ30">
        <f t="shared" si="4"/>
        <v>2.3942381158457735E-2</v>
      </c>
      <c r="AR30">
        <f t="shared" si="0"/>
        <v>29.398410255703585</v>
      </c>
    </row>
    <row r="31" spans="1:52" x14ac:dyDescent="0.3">
      <c r="E31">
        <f t="shared" si="1"/>
        <v>2.0190874641777136E-2</v>
      </c>
      <c r="F31">
        <f t="shared" si="5"/>
        <v>56.713995218689377</v>
      </c>
      <c r="S31">
        <v>2.5999999999999999E-2</v>
      </c>
      <c r="W31">
        <f t="shared" si="2"/>
        <v>1.8029929957109305E-2</v>
      </c>
      <c r="X31">
        <f t="shared" si="3"/>
        <v>54.682606522511392</v>
      </c>
      <c r="AQ31">
        <f t="shared" si="4"/>
        <v>2.5468629423398195E-2</v>
      </c>
      <c r="AR31">
        <f t="shared" si="0"/>
        <v>27.953449252493673</v>
      </c>
    </row>
    <row r="32" spans="1:52" x14ac:dyDescent="0.3">
      <c r="E32">
        <f t="shared" si="1"/>
        <v>2.0943138756766875E-2</v>
      </c>
      <c r="F32">
        <f t="shared" si="5"/>
        <v>53.15546966847063</v>
      </c>
      <c r="S32">
        <v>2.5999999999999999E-2</v>
      </c>
      <c r="W32">
        <f t="shared" si="2"/>
        <v>1.8810139719113904E-2</v>
      </c>
      <c r="X32">
        <f t="shared" si="3"/>
        <v>51.251540668085532</v>
      </c>
      <c r="AQ32">
        <f t="shared" si="4"/>
        <v>2.6994877688338654E-2</v>
      </c>
      <c r="AR32">
        <f t="shared" si="0"/>
        <v>26.199507161160248</v>
      </c>
    </row>
    <row r="33" spans="5:44" x14ac:dyDescent="0.3">
      <c r="E33">
        <f t="shared" si="1"/>
        <v>2.1695402871756614E-2</v>
      </c>
      <c r="F33">
        <f t="shared" si="5"/>
        <v>49.10795360335149</v>
      </c>
      <c r="S33">
        <v>2.7E-2</v>
      </c>
      <c r="W33">
        <f t="shared" si="2"/>
        <v>1.9590349481118503E-2</v>
      </c>
      <c r="X33">
        <f t="shared" si="3"/>
        <v>47.348999019784969</v>
      </c>
      <c r="AQ33">
        <f t="shared" si="4"/>
        <v>2.8521125953279113E-2</v>
      </c>
      <c r="AR33">
        <f t="shared" si="0"/>
        <v>24.204549223729025</v>
      </c>
    </row>
    <row r="34" spans="5:44" x14ac:dyDescent="0.3">
      <c r="E34">
        <f t="shared" si="1"/>
        <v>2.2447666986746353E-2</v>
      </c>
      <c r="F34">
        <f t="shared" si="5"/>
        <v>44.720008080158614</v>
      </c>
      <c r="S34">
        <v>0.03</v>
      </c>
      <c r="W34">
        <f t="shared" si="2"/>
        <v>2.0370559243123101E-2</v>
      </c>
      <c r="X34">
        <f t="shared" si="3"/>
        <v>43.118221456650033</v>
      </c>
      <c r="AQ34">
        <f t="shared" si="4"/>
        <v>3.0047374218219573E-2</v>
      </c>
      <c r="AR34">
        <f t="shared" si="0"/>
        <v>22.041798882612895</v>
      </c>
    </row>
    <row r="35" spans="5:44" x14ac:dyDescent="0.3">
      <c r="E35">
        <f t="shared" si="1"/>
        <v>2.3199931101736092E-2</v>
      </c>
      <c r="F35">
        <f t="shared" si="5"/>
        <v>40.141913365342411</v>
      </c>
      <c r="W35">
        <f t="shared" si="2"/>
        <v>2.11507690051277E-2</v>
      </c>
      <c r="X35">
        <f t="shared" si="3"/>
        <v>38.704105488487969</v>
      </c>
      <c r="AQ35">
        <f t="shared" si="4"/>
        <v>3.1573622483160035E-2</v>
      </c>
      <c r="AR35">
        <f t="shared" si="0"/>
        <v>19.785326952002858</v>
      </c>
    </row>
    <row r="36" spans="5:44" x14ac:dyDescent="0.3">
      <c r="E36">
        <f t="shared" si="1"/>
        <v>2.3952195216725831E-2</v>
      </c>
      <c r="F36">
        <f t="shared" si="5"/>
        <v>35.517339346402039</v>
      </c>
      <c r="W36">
        <f t="shared" si="2"/>
        <v>2.1930978767132299E-2</v>
      </c>
      <c r="X36">
        <f t="shared" si="3"/>
        <v>34.245175017502369</v>
      </c>
      <c r="AQ36">
        <f t="shared" si="4"/>
        <v>3.3099870748100495E-2</v>
      </c>
      <c r="AR36">
        <f t="shared" si="0"/>
        <v>17.505946092756851</v>
      </c>
    </row>
    <row r="37" spans="5:44" x14ac:dyDescent="0.3">
      <c r="E37">
        <f t="shared" si="1"/>
        <v>2.470445933171557E-2</v>
      </c>
      <c r="F37">
        <f t="shared" si="5"/>
        <v>30.976257053419914</v>
      </c>
      <c r="W37">
        <f t="shared" si="2"/>
        <v>2.2711188529136898E-2</v>
      </c>
      <c r="X37">
        <f t="shared" si="3"/>
        <v>29.866745755801251</v>
      </c>
      <c r="AQ37">
        <f t="shared" si="4"/>
        <v>3.4626119013040954E-2</v>
      </c>
      <c r="AR37">
        <f t="shared" si="0"/>
        <v>15.267717011225969</v>
      </c>
    </row>
    <row r="38" spans="5:44" x14ac:dyDescent="0.3">
      <c r="E38">
        <f t="shared" si="1"/>
        <v>2.5456723446705309E-2</v>
      </c>
      <c r="F38">
        <f t="shared" si="5"/>
        <v>26.62953690045277</v>
      </c>
      <c r="W38">
        <f t="shared" si="2"/>
        <v>2.3491398291141496E-2</v>
      </c>
      <c r="X38">
        <f t="shared" si="3"/>
        <v>25.675716947627194</v>
      </c>
      <c r="AQ38">
        <f t="shared" si="4"/>
        <v>3.6152367277981413E-2</v>
      </c>
      <c r="AR38">
        <f t="shared" si="0"/>
        <v>13.125286016156206</v>
      </c>
    </row>
    <row r="39" spans="5:44" x14ac:dyDescent="0.3">
      <c r="E39">
        <f t="shared" si="1"/>
        <v>2.6208987561695048E-2</v>
      </c>
      <c r="F39">
        <f t="shared" si="5"/>
        <v>22.565473334072621</v>
      </c>
      <c r="W39">
        <f t="shared" si="2"/>
        <v>2.4271608053146095E-2</v>
      </c>
      <c r="X39">
        <f t="shared" si="3"/>
        <v>21.757220498454341</v>
      </c>
      <c r="AQ39">
        <f t="shared" si="4"/>
        <v>3.7678615542921873E-2</v>
      </c>
      <c r="AR39">
        <f t="shared" si="0"/>
        <v>11.122172071817488</v>
      </c>
    </row>
    <row r="40" spans="5:44" x14ac:dyDescent="0.3">
      <c r="E40">
        <f t="shared" si="1"/>
        <v>2.6961251676684787E-2</v>
      </c>
      <c r="F40">
        <f t="shared" si="5"/>
        <v>18.848267682346261</v>
      </c>
      <c r="W40">
        <f t="shared" si="2"/>
        <v>2.5051817815150694E-2</v>
      </c>
      <c r="X40">
        <f t="shared" si="3"/>
        <v>18.173158165465612</v>
      </c>
      <c r="AQ40">
        <f t="shared" si="4"/>
        <v>3.9204863807862332E-2</v>
      </c>
      <c r="AR40">
        <f t="shared" si="0"/>
        <v>9.2900190177795405</v>
      </c>
    </row>
    <row r="41" spans="5:44" x14ac:dyDescent="0.3">
      <c r="E41">
        <f t="shared" si="1"/>
        <v>2.7713515791674526E-2</v>
      </c>
      <c r="F41">
        <f t="shared" si="5"/>
        <v>15.518316090267534</v>
      </c>
      <c r="W41">
        <f t="shared" si="2"/>
        <v>2.5832027577155293E-2</v>
      </c>
      <c r="X41">
        <f t="shared" si="3"/>
        <v>14.962479179678946</v>
      </c>
      <c r="AQ41">
        <f t="shared" si="4"/>
        <v>4.0731112072802791E-2</v>
      </c>
      <c r="AR41">
        <f t="shared" si="0"/>
        <v>7.6487374878237997</v>
      </c>
    </row>
    <row r="42" spans="5:44" x14ac:dyDescent="0.3">
      <c r="E42">
        <f t="shared" si="1"/>
        <v>2.8465779906664265E-2</v>
      </c>
      <c r="F42">
        <f t="shared" si="5"/>
        <v>12.594006290246289</v>
      </c>
      <c r="W42">
        <f t="shared" si="2"/>
        <v>2.6612237339159892E-2</v>
      </c>
      <c r="X42">
        <f t="shared" si="3"/>
        <v>12.142912659495066</v>
      </c>
      <c r="AQ42">
        <f t="shared" si="4"/>
        <v>4.2257360337743251E-2</v>
      </c>
      <c r="AR42">
        <f t="shared" si="0"/>
        <v>6.2073905102699092</v>
      </c>
    </row>
    <row r="43" spans="5:44" x14ac:dyDescent="0.3">
      <c r="E43">
        <f t="shared" si="1"/>
        <v>2.9218044021654004E-2</v>
      </c>
      <c r="F43">
        <f t="shared" si="5"/>
        <v>10.074636316165689</v>
      </c>
      <c r="W43">
        <f t="shared" si="2"/>
        <v>2.739244710116449E-2</v>
      </c>
      <c r="X43">
        <f t="shared" si="3"/>
        <v>9.7137817819038492</v>
      </c>
      <c r="AQ43">
        <f t="shared" si="4"/>
        <v>4.378360860268371E-2</v>
      </c>
      <c r="AR43">
        <f t="shared" si="0"/>
        <v>4.9656320968984113</v>
      </c>
    </row>
    <row r="44" spans="5:44" x14ac:dyDescent="0.3">
      <c r="E44">
        <f t="shared" si="1"/>
        <v>2.9970308136643743E-2</v>
      </c>
      <c r="F44">
        <f t="shared" si="5"/>
        <v>7.9440324337284514</v>
      </c>
      <c r="W44">
        <f t="shared" si="2"/>
        <v>2.8172656863169089E-2</v>
      </c>
      <c r="X44">
        <f t="shared" si="3"/>
        <v>7.659492125366719</v>
      </c>
      <c r="AQ44">
        <f t="shared" si="4"/>
        <v>4.5309856867624169E-2</v>
      </c>
      <c r="AR44">
        <f t="shared" si="0"/>
        <v>3.9154904647453552</v>
      </c>
    </row>
    <row r="45" spans="5:44" x14ac:dyDescent="0.3">
      <c r="E45">
        <f t="shared" si="1"/>
        <v>3.0722572251633481E-2</v>
      </c>
      <c r="F45">
        <f t="shared" si="5"/>
        <v>6.1744574081644901</v>
      </c>
      <c r="W45">
        <f t="shared" si="2"/>
        <v>2.8952866625173688E-2</v>
      </c>
      <c r="X45">
        <f t="shared" si="3"/>
        <v>5.9532999507218074</v>
      </c>
      <c r="AQ45">
        <f t="shared" si="4"/>
        <v>4.6836105132564629E-2</v>
      </c>
      <c r="AR45">
        <f t="shared" si="0"/>
        <v>3.0432943606824585</v>
      </c>
    </row>
    <row r="46" spans="5:44" x14ac:dyDescent="0.3">
      <c r="E46">
        <f t="shared" si="1"/>
        <v>3.1474836366623224E-2</v>
      </c>
      <c r="F46">
        <f t="shared" si="5"/>
        <v>4.7304531889434953</v>
      </c>
      <c r="W46">
        <f t="shared" si="2"/>
        <v>2.9733076387178287E-2</v>
      </c>
      <c r="X46">
        <f t="shared" si="3"/>
        <v>4.5610172481537807</v>
      </c>
      <c r="AQ46">
        <f t="shared" si="4"/>
        <v>4.8362353397505088E-2</v>
      </c>
      <c r="AR46">
        <f t="shared" si="0"/>
        <v>2.3315670611555364</v>
      </c>
    </row>
    <row r="47" spans="5:44" x14ac:dyDescent="0.3">
      <c r="E47">
        <f t="shared" si="1"/>
        <v>3.2227100481612966E-2</v>
      </c>
      <c r="F47">
        <f t="shared" si="5"/>
        <v>3.5723405939917927</v>
      </c>
      <c r="W47">
        <f t="shared" si="2"/>
        <v>3.0513286149182885E-2</v>
      </c>
      <c r="X47">
        <f t="shared" si="3"/>
        <v>3.4443860693007968</v>
      </c>
      <c r="AQ47">
        <f t="shared" si="4"/>
        <v>4.9888601662445548E-2</v>
      </c>
      <c r="AR47">
        <f t="shared" si="0"/>
        <v>1.7607513122945269</v>
      </c>
    </row>
    <row r="48" spans="5:44" x14ac:dyDescent="0.3">
      <c r="E48">
        <f t="shared" si="1"/>
        <v>3.2979364596602709E-2</v>
      </c>
      <c r="F48">
        <f t="shared" si="5"/>
        <v>2.6591885225217959</v>
      </c>
      <c r="W48">
        <f t="shared" si="2"/>
        <v>3.1293495911187484E-2</v>
      </c>
      <c r="X48">
        <f t="shared" si="3"/>
        <v>2.5639413884620428</v>
      </c>
      <c r="AQ48">
        <f t="shared" si="4"/>
        <v>5.1414849927386007E-2</v>
      </c>
      <c r="AR48">
        <f t="shared" si="0"/>
        <v>1.3106728088983439</v>
      </c>
    </row>
    <row r="49" spans="5:44" x14ac:dyDescent="0.3">
      <c r="E49">
        <f t="shared" si="1"/>
        <v>3.3731628711592451E-2</v>
      </c>
      <c r="F49">
        <f t="shared" si="5"/>
        <v>1.9511540334120265</v>
      </c>
      <c r="W49">
        <f t="shared" si="2"/>
        <v>3.2073705673192079E-2</v>
      </c>
      <c r="X49">
        <f t="shared" si="3"/>
        <v>1.8812673637691475</v>
      </c>
      <c r="AQ49">
        <f t="shared" si="4"/>
        <v>5.2941098192326466E-2</v>
      </c>
      <c r="AR49">
        <f t="shared" si="0"/>
        <v>0.96169358280032036</v>
      </c>
    </row>
    <row r="50" spans="5:44" x14ac:dyDescent="0.3">
      <c r="E50">
        <f t="shared" si="1"/>
        <v>3.4483892826582194E-2</v>
      </c>
      <c r="F50">
        <f t="shared" si="5"/>
        <v>1.4111726275856549</v>
      </c>
      <c r="W50">
        <f t="shared" si="2"/>
        <v>3.2853915435196675E-2</v>
      </c>
      <c r="X50">
        <f t="shared" si="3"/>
        <v>1.3606270768273239</v>
      </c>
      <c r="AQ50">
        <f t="shared" si="4"/>
        <v>5.4467346457266926E-2</v>
      </c>
      <c r="AR50">
        <f t="shared" si="0"/>
        <v>0.69554511685547149</v>
      </c>
    </row>
    <row r="51" spans="5:44" x14ac:dyDescent="0.3">
      <c r="E51">
        <f t="shared" si="1"/>
        <v>3.5236156941571936E-2</v>
      </c>
      <c r="F51">
        <f t="shared" si="5"/>
        <v>1.0060391722423623</v>
      </c>
      <c r="W51">
        <f t="shared" si="2"/>
        <v>3.363412519720127E-2</v>
      </c>
      <c r="X51">
        <f t="shared" si="3"/>
        <v>0.97000474027322481</v>
      </c>
      <c r="AQ51">
        <f t="shared" si="4"/>
        <v>5.5993594722207385E-2</v>
      </c>
      <c r="AR51">
        <f t="shared" si="0"/>
        <v>0.49586111574150682</v>
      </c>
    </row>
    <row r="52" spans="5:44" x14ac:dyDescent="0.3">
      <c r="E52">
        <f t="shared" si="1"/>
        <v>3.5988421056561679E-2</v>
      </c>
      <c r="F52">
        <f t="shared" si="5"/>
        <v>0.70696155623455914</v>
      </c>
      <c r="W52">
        <f t="shared" si="2"/>
        <v>3.4414334959205865E-2</v>
      </c>
      <c r="X52">
        <f t="shared" si="3"/>
        <v>0.68163952225635249</v>
      </c>
      <c r="AQ52">
        <f t="shared" si="4"/>
        <v>5.7519842987147844E-2</v>
      </c>
      <c r="AR52">
        <f t="shared" si="0"/>
        <v>0.34845039411285511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988D2-C6EB-41C1-A65F-75871EC7B933}">
  <sheetPr codeName="Sheet8"/>
  <dimension ref="A1:AN52"/>
  <sheetViews>
    <sheetView workbookViewId="0">
      <selection activeCell="M24" sqref="M24"/>
    </sheetView>
  </sheetViews>
  <sheetFormatPr defaultRowHeight="14.4" x14ac:dyDescent="0.3"/>
  <cols>
    <col min="19" max="19" width="12.5546875" bestFit="1" customWidth="1"/>
    <col min="20" max="20" width="12.6640625" bestFit="1" customWidth="1"/>
  </cols>
  <sheetData>
    <row r="1" spans="1:40" x14ac:dyDescent="0.3">
      <c r="A1" t="s">
        <v>13</v>
      </c>
      <c r="D1">
        <f>AVERAGE(A2:A21)</f>
        <v>0.58625000000000005</v>
      </c>
      <c r="E1">
        <f>_xlfn.STDEV.S(A2:A21)</f>
        <v>0.41977862273496391</v>
      </c>
      <c r="F1">
        <f>(6*E1)/50</f>
        <v>5.0373434728195665E-2</v>
      </c>
      <c r="R1" t="s">
        <v>13</v>
      </c>
      <c r="U1">
        <f>AVERAGE(R2:R31)</f>
        <v>0.80850000000000011</v>
      </c>
      <c r="V1">
        <f>_xlfn.STDEV.S(R2:R31)</f>
        <v>0.68556172538316684</v>
      </c>
      <c r="W1">
        <f>(6*V1)/50</f>
        <v>8.2267407045980026E-2</v>
      </c>
      <c r="AH1" t="s">
        <v>13</v>
      </c>
      <c r="AL1">
        <f>AVERAGE(AH2:AH21)</f>
        <v>1.36955</v>
      </c>
      <c r="AM1">
        <f>_xlfn.STDEV.S(AH2:AH21)</f>
        <v>1.0309009077398985</v>
      </c>
      <c r="AN1">
        <f>(6*AM1)/50</f>
        <v>0.12370810892878784</v>
      </c>
    </row>
    <row r="2" spans="1:40" x14ac:dyDescent="0.3">
      <c r="A2">
        <v>3.5000000000000003E-2</v>
      </c>
      <c r="B2" t="s">
        <v>13</v>
      </c>
      <c r="C2" t="s">
        <v>14</v>
      </c>
      <c r="D2" t="s">
        <v>39</v>
      </c>
      <c r="F2">
        <f>D1-3*E1</f>
        <v>-0.67308586820489158</v>
      </c>
      <c r="G2">
        <f>_xlfn.NORM.DIST(F2,D$1,E$1,FALSE)</f>
        <v>1.0557584812355147E-2</v>
      </c>
      <c r="R2">
        <v>3.9E-2</v>
      </c>
      <c r="S2" t="s">
        <v>13</v>
      </c>
      <c r="T2" s="22" t="s">
        <v>52</v>
      </c>
      <c r="W2">
        <f>U1-3*V1</f>
        <v>-1.2481851761495006</v>
      </c>
      <c r="X2">
        <f>_xlfn.NORM.DIST(W2,$U$1,$V$1,FALSE)</f>
        <v>6.4645505252805737E-3</v>
      </c>
      <c r="AH2">
        <v>5.3999999999999999E-2</v>
      </c>
      <c r="AI2" t="s">
        <v>13</v>
      </c>
      <c r="AJ2" t="s">
        <v>14</v>
      </c>
      <c r="AK2" t="s">
        <v>39</v>
      </c>
      <c r="AM2">
        <f>AL1-3*AM1</f>
        <v>-1.7231527232196957</v>
      </c>
      <c r="AN2">
        <f>_xlfn.NORM.DIST(AM2,$AL$1,$AM$1,FALSE)</f>
        <v>4.299005247414318E-3</v>
      </c>
    </row>
    <row r="3" spans="1:40" x14ac:dyDescent="0.3">
      <c r="A3">
        <v>5.3999999999999999E-2</v>
      </c>
      <c r="B3" t="s">
        <v>28</v>
      </c>
      <c r="C3">
        <v>5</v>
      </c>
      <c r="D3">
        <v>5</v>
      </c>
      <c r="F3">
        <f>F2+F$1</f>
        <v>-0.62271243347669591</v>
      </c>
      <c r="G3">
        <f>_xlfn.NORM.DIST(F3,D$1,E$1,FALSE)</f>
        <v>1.5023934175532832E-2</v>
      </c>
      <c r="R3">
        <v>4.1000000000000002E-2</v>
      </c>
      <c r="S3" t="s">
        <v>40</v>
      </c>
      <c r="T3">
        <v>10</v>
      </c>
      <c r="W3">
        <f>W2+$W$1</f>
        <v>-1.1659177691035205</v>
      </c>
      <c r="X3">
        <f>_xlfn.NORM.DIST(W3,$U$1,$V$1,FALSE)</f>
        <v>9.1993560357253503E-3</v>
      </c>
      <c r="AH3">
        <v>5.8999999999999997E-2</v>
      </c>
      <c r="AI3" t="s">
        <v>40</v>
      </c>
      <c r="AJ3">
        <v>5</v>
      </c>
      <c r="AK3">
        <v>5</v>
      </c>
      <c r="AM3">
        <f>AM2+$AN$1</f>
        <v>-1.5994446142909078</v>
      </c>
      <c r="AN3">
        <f>_xlfn.NORM.DIST(AM3,$AL$1,$AM$1,FALSE)</f>
        <v>6.1176843951883889E-3</v>
      </c>
    </row>
    <row r="4" spans="1:40" x14ac:dyDescent="0.3">
      <c r="A4">
        <v>5.7000000000000002E-2</v>
      </c>
      <c r="B4" t="s">
        <v>29</v>
      </c>
      <c r="C4">
        <v>1</v>
      </c>
      <c r="D4">
        <v>1</v>
      </c>
      <c r="F4">
        <f t="shared" ref="F4:F52" si="0">F3+F$1</f>
        <v>-0.57233899874850025</v>
      </c>
      <c r="G4">
        <f t="shared" ref="G4:G52" si="1">_xlfn.NORM.DIST(F4,D$1,E$1,FALSE)</f>
        <v>2.1074094580139275E-2</v>
      </c>
      <c r="R4">
        <v>4.3999999999999997E-2</v>
      </c>
      <c r="S4" t="s">
        <v>41</v>
      </c>
      <c r="T4">
        <v>2</v>
      </c>
      <c r="W4">
        <f t="shared" ref="W4:W52" si="2">W3+$W$1</f>
        <v>-1.0836503620575404</v>
      </c>
      <c r="X4">
        <f t="shared" ref="X4:X52" si="3">_xlfn.NORM.DIST(W4,$U$1,$V$1,FALSE)</f>
        <v>1.2903950250858689E-2</v>
      </c>
      <c r="AH4">
        <v>0.11899999999999999</v>
      </c>
      <c r="AI4" t="s">
        <v>41</v>
      </c>
      <c r="AJ4">
        <v>1</v>
      </c>
      <c r="AK4">
        <v>1</v>
      </c>
      <c r="AM4">
        <f t="shared" ref="AM4:AM52" si="4">AM3+$AN$1</f>
        <v>-1.4757365053621199</v>
      </c>
      <c r="AN4">
        <f t="shared" ref="AN4:AN52" si="5">_xlfn.NORM.DIST(AM4,$AL$1,$AM$1,FALSE)</f>
        <v>8.5812849050950924E-3</v>
      </c>
    </row>
    <row r="5" spans="1:40" x14ac:dyDescent="0.3">
      <c r="A5">
        <v>7.0999999999999994E-2</v>
      </c>
      <c r="B5" t="s">
        <v>30</v>
      </c>
      <c r="C5">
        <v>2</v>
      </c>
      <c r="D5">
        <v>2</v>
      </c>
      <c r="F5">
        <f t="shared" si="0"/>
        <v>-0.52196556402030458</v>
      </c>
      <c r="G5">
        <f t="shared" si="1"/>
        <v>2.9138040121210792E-2</v>
      </c>
      <c r="R5">
        <v>4.9000000000000002E-2</v>
      </c>
      <c r="S5" t="s">
        <v>42</v>
      </c>
      <c r="T5">
        <v>3</v>
      </c>
      <c r="W5">
        <f t="shared" si="2"/>
        <v>-1.0013829550115603</v>
      </c>
      <c r="X5">
        <f t="shared" si="3"/>
        <v>1.7841612065553479E-2</v>
      </c>
      <c r="AH5">
        <v>0.14000000000000001</v>
      </c>
      <c r="AI5" t="s">
        <v>42</v>
      </c>
      <c r="AJ5">
        <v>2</v>
      </c>
      <c r="AK5">
        <v>2</v>
      </c>
      <c r="AM5">
        <f t="shared" si="4"/>
        <v>-1.3520283964333319</v>
      </c>
      <c r="AN5">
        <f t="shared" si="5"/>
        <v>1.1864890465654771E-2</v>
      </c>
    </row>
    <row r="6" spans="1:40" x14ac:dyDescent="0.3">
      <c r="A6">
        <v>7.2999999999999995E-2</v>
      </c>
      <c r="B6" t="s">
        <v>31</v>
      </c>
      <c r="C6">
        <v>2</v>
      </c>
      <c r="D6">
        <v>2</v>
      </c>
      <c r="F6">
        <f t="shared" si="0"/>
        <v>-0.47159212929210892</v>
      </c>
      <c r="G6">
        <f t="shared" si="1"/>
        <v>3.9711647841357799E-2</v>
      </c>
      <c r="R6">
        <v>0.09</v>
      </c>
      <c r="S6" t="s">
        <v>49</v>
      </c>
      <c r="T6">
        <v>3</v>
      </c>
      <c r="W6">
        <f t="shared" si="2"/>
        <v>-0.91911554796558026</v>
      </c>
      <c r="X6">
        <f t="shared" si="3"/>
        <v>2.4315973631789292E-2</v>
      </c>
      <c r="AH6">
        <v>0.156</v>
      </c>
      <c r="AI6" t="s">
        <v>43</v>
      </c>
      <c r="AJ6">
        <v>5</v>
      </c>
      <c r="AK6">
        <v>5</v>
      </c>
      <c r="AM6">
        <f t="shared" si="4"/>
        <v>-1.228320287504544</v>
      </c>
      <c r="AN6">
        <f t="shared" si="5"/>
        <v>1.617042017542486E-2</v>
      </c>
    </row>
    <row r="7" spans="1:40" x14ac:dyDescent="0.3">
      <c r="A7">
        <v>0.121</v>
      </c>
      <c r="B7" t="s">
        <v>32</v>
      </c>
      <c r="C7">
        <v>1</v>
      </c>
      <c r="D7">
        <v>1</v>
      </c>
      <c r="F7">
        <f t="shared" si="0"/>
        <v>-0.42121869456391325</v>
      </c>
      <c r="G7">
        <f t="shared" si="1"/>
        <v>5.3348429581613448E-2</v>
      </c>
      <c r="R7">
        <v>9.2999999999999999E-2</v>
      </c>
      <c r="S7" t="s">
        <v>50</v>
      </c>
      <c r="T7">
        <v>3</v>
      </c>
      <c r="W7">
        <f t="shared" si="2"/>
        <v>-0.83684814091960025</v>
      </c>
      <c r="X7">
        <f t="shared" si="3"/>
        <v>3.2665957660233134E-2</v>
      </c>
      <c r="AH7">
        <v>0.27800000000000002</v>
      </c>
      <c r="AI7" t="s">
        <v>44</v>
      </c>
      <c r="AJ7">
        <v>1</v>
      </c>
      <c r="AK7">
        <v>1</v>
      </c>
      <c r="AM7">
        <f t="shared" si="4"/>
        <v>-1.1046121785757561</v>
      </c>
      <c r="AN7">
        <f t="shared" si="5"/>
        <v>2.1723261786566542E-2</v>
      </c>
    </row>
    <row r="8" spans="1:40" x14ac:dyDescent="0.3">
      <c r="A8">
        <v>0.217</v>
      </c>
      <c r="B8" t="s">
        <v>33</v>
      </c>
      <c r="C8">
        <v>3</v>
      </c>
      <c r="D8">
        <v>3</v>
      </c>
      <c r="F8">
        <f t="shared" si="0"/>
        <v>-0.37084525983571759</v>
      </c>
      <c r="G8">
        <f t="shared" si="1"/>
        <v>7.0643389732745698E-2</v>
      </c>
      <c r="R8">
        <v>0.105</v>
      </c>
      <c r="S8" t="s">
        <v>51</v>
      </c>
      <c r="T8">
        <v>2</v>
      </c>
      <c r="W8">
        <f t="shared" si="2"/>
        <v>-0.75458073387362024</v>
      </c>
      <c r="X8">
        <f t="shared" si="3"/>
        <v>4.3255893305255706E-2</v>
      </c>
      <c r="AH8">
        <v>0.45600000000000002</v>
      </c>
      <c r="AI8" t="s">
        <v>45</v>
      </c>
      <c r="AJ8">
        <v>2</v>
      </c>
      <c r="AK8">
        <v>2</v>
      </c>
      <c r="AM8">
        <f t="shared" si="4"/>
        <v>-0.9809040696469683</v>
      </c>
      <c r="AN8">
        <f t="shared" si="5"/>
        <v>2.876569864736532E-2</v>
      </c>
    </row>
    <row r="9" spans="1:40" x14ac:dyDescent="0.3">
      <c r="A9">
        <v>0.28899999999999998</v>
      </c>
      <c r="B9" t="s">
        <v>34</v>
      </c>
      <c r="C9">
        <v>1</v>
      </c>
      <c r="D9">
        <v>1</v>
      </c>
      <c r="F9">
        <f t="shared" si="0"/>
        <v>-0.32047182510752192</v>
      </c>
      <c r="G9">
        <f t="shared" si="1"/>
        <v>9.2207782986352876E-2</v>
      </c>
      <c r="R9">
        <v>0.14000000000000001</v>
      </c>
      <c r="S9" t="s">
        <v>43</v>
      </c>
      <c r="T9">
        <v>5</v>
      </c>
      <c r="W9">
        <f t="shared" si="2"/>
        <v>-0.67231332682764022</v>
      </c>
      <c r="X9">
        <f t="shared" si="3"/>
        <v>5.6460059997984841E-2</v>
      </c>
      <c r="AH9">
        <v>0.503</v>
      </c>
      <c r="AI9" t="s">
        <v>46</v>
      </c>
      <c r="AJ9">
        <v>1</v>
      </c>
      <c r="AK9">
        <v>1</v>
      </c>
      <c r="AM9">
        <f t="shared" si="4"/>
        <v>-0.85719596071818049</v>
      </c>
      <c r="AN9">
        <f t="shared" si="5"/>
        <v>3.7546631161975409E-2</v>
      </c>
    </row>
    <row r="10" spans="1:40" x14ac:dyDescent="0.3">
      <c r="A10">
        <v>0.64900000000000002</v>
      </c>
      <c r="B10" t="s">
        <v>35</v>
      </c>
      <c r="C10">
        <v>5</v>
      </c>
      <c r="D10">
        <v>5</v>
      </c>
      <c r="F10">
        <f t="shared" si="0"/>
        <v>-0.27009839037932626</v>
      </c>
      <c r="G10">
        <f t="shared" si="1"/>
        <v>0.11863416819706206</v>
      </c>
      <c r="R10">
        <v>0.155</v>
      </c>
      <c r="S10" t="s">
        <v>44</v>
      </c>
      <c r="T10">
        <v>2</v>
      </c>
      <c r="W10">
        <f t="shared" si="2"/>
        <v>-0.59004591978166021</v>
      </c>
      <c r="X10">
        <f t="shared" si="3"/>
        <v>7.2641289458271668E-2</v>
      </c>
      <c r="AH10">
        <v>1.649</v>
      </c>
      <c r="AI10" t="s">
        <v>47</v>
      </c>
      <c r="AJ10">
        <v>2</v>
      </c>
      <c r="AK10">
        <v>2</v>
      </c>
      <c r="AM10">
        <f t="shared" si="4"/>
        <v>-0.73348785178939269</v>
      </c>
      <c r="AN10">
        <f t="shared" si="5"/>
        <v>4.8307346866393083E-2</v>
      </c>
    </row>
    <row r="11" spans="1:40" x14ac:dyDescent="0.3">
      <c r="A11">
        <v>0.66400000000000003</v>
      </c>
      <c r="F11">
        <f t="shared" si="0"/>
        <v>-0.21972495565113059</v>
      </c>
      <c r="G11">
        <f t="shared" si="1"/>
        <v>0.1504520669102149</v>
      </c>
      <c r="R11">
        <v>0.182</v>
      </c>
      <c r="W11">
        <f t="shared" si="2"/>
        <v>-0.5077785127356802</v>
      </c>
      <c r="X11">
        <f t="shared" si="3"/>
        <v>9.2123814817549624E-2</v>
      </c>
      <c r="AH11">
        <v>1.653</v>
      </c>
      <c r="AI11" t="s">
        <v>48</v>
      </c>
      <c r="AJ11">
        <v>1</v>
      </c>
      <c r="AK11">
        <v>1</v>
      </c>
      <c r="AM11">
        <f t="shared" si="4"/>
        <v>-0.60977974286060488</v>
      </c>
      <c r="AN11">
        <f t="shared" si="5"/>
        <v>6.1263464762738765E-2</v>
      </c>
    </row>
    <row r="12" spans="1:40" x14ac:dyDescent="0.3">
      <c r="A12">
        <v>0.73499999999999999</v>
      </c>
      <c r="F12">
        <f t="shared" si="0"/>
        <v>-0.16935152092293493</v>
      </c>
      <c r="G12">
        <f t="shared" si="1"/>
        <v>0.18807569996421908</v>
      </c>
      <c r="R12">
        <v>0.36199999999999999</v>
      </c>
      <c r="W12">
        <f t="shared" si="2"/>
        <v>-0.42551110568970019</v>
      </c>
      <c r="X12">
        <f t="shared" si="3"/>
        <v>0.11516126904075365</v>
      </c>
      <c r="AH12">
        <v>1.6739999999999999</v>
      </c>
      <c r="AM12">
        <f t="shared" si="4"/>
        <v>-0.48607163393181707</v>
      </c>
      <c r="AN12">
        <f t="shared" si="5"/>
        <v>7.6583653878025043E-2</v>
      </c>
    </row>
    <row r="13" spans="1:40" x14ac:dyDescent="0.3">
      <c r="A13">
        <v>0.80500000000000005</v>
      </c>
      <c r="F13">
        <f t="shared" si="0"/>
        <v>-0.11897808619473926</v>
      </c>
      <c r="G13">
        <f t="shared" si="1"/>
        <v>0.23174660181037549</v>
      </c>
      <c r="R13">
        <v>0.379</v>
      </c>
      <c r="W13">
        <f t="shared" si="2"/>
        <v>-0.34324369864372017</v>
      </c>
      <c r="X13">
        <f t="shared" si="3"/>
        <v>0.14190154690607254</v>
      </c>
      <c r="AH13">
        <v>1.72</v>
      </c>
      <c r="AM13">
        <f t="shared" si="4"/>
        <v>-0.36236352500302926</v>
      </c>
      <c r="AN13">
        <f t="shared" si="5"/>
        <v>9.4366266050482844E-2</v>
      </c>
    </row>
    <row r="14" spans="1:40" x14ac:dyDescent="0.3">
      <c r="A14">
        <v>0.80600000000000005</v>
      </c>
      <c r="F14">
        <f t="shared" si="0"/>
        <v>-6.8604651466543598E-2</v>
      </c>
      <c r="G14">
        <f t="shared" si="1"/>
        <v>0.28147525543286994</v>
      </c>
      <c r="R14">
        <v>0.46</v>
      </c>
      <c r="W14">
        <f t="shared" si="2"/>
        <v>-0.26097629159774016</v>
      </c>
      <c r="X14">
        <f t="shared" si="3"/>
        <v>0.17235106728506913</v>
      </c>
      <c r="AH14">
        <v>1.76</v>
      </c>
      <c r="AM14">
        <f t="shared" si="4"/>
        <v>-0.23865541607424143</v>
      </c>
      <c r="AN14">
        <f t="shared" si="5"/>
        <v>0.11461556990829035</v>
      </c>
    </row>
    <row r="15" spans="1:40" x14ac:dyDescent="0.3">
      <c r="A15">
        <v>0.81299999999999994</v>
      </c>
      <c r="F15">
        <f t="shared" si="0"/>
        <v>-1.8231216738347933E-2</v>
      </c>
      <c r="G15">
        <f t="shared" si="1"/>
        <v>0.33698706309337845</v>
      </c>
      <c r="R15">
        <v>0.51700000000000002</v>
      </c>
      <c r="W15">
        <f t="shared" si="2"/>
        <v>-0.17870888455176015</v>
      </c>
      <c r="X15">
        <f t="shared" si="3"/>
        <v>0.20634169030626018</v>
      </c>
      <c r="AH15">
        <v>1.8859999999999999</v>
      </c>
      <c r="AM15">
        <f t="shared" si="4"/>
        <v>-0.11494730714545359</v>
      </c>
      <c r="AN15">
        <f t="shared" si="5"/>
        <v>0.13721975037830683</v>
      </c>
    </row>
    <row r="16" spans="1:40" x14ac:dyDescent="0.3">
      <c r="A16">
        <v>0.98399999999999999</v>
      </c>
      <c r="F16">
        <f t="shared" si="0"/>
        <v>3.2142217989847732E-2</v>
      </c>
      <c r="G16">
        <f t="shared" si="1"/>
        <v>0.39767875899462624</v>
      </c>
      <c r="R16">
        <v>0.52200000000000002</v>
      </c>
      <c r="W16">
        <f t="shared" si="2"/>
        <v>-9.6441477505780124E-2</v>
      </c>
      <c r="X16">
        <f t="shared" si="3"/>
        <v>0.2435040282454671</v>
      </c>
      <c r="AH16">
        <v>2.2320000000000002</v>
      </c>
      <c r="AM16">
        <f t="shared" si="4"/>
        <v>8.7608017833342433E-3</v>
      </c>
      <c r="AN16">
        <f t="shared" si="5"/>
        <v>0.16193316010139058</v>
      </c>
    </row>
    <row r="17" spans="1:40" x14ac:dyDescent="0.3">
      <c r="A17">
        <v>1.052</v>
      </c>
      <c r="F17">
        <f t="shared" si="0"/>
        <v>8.2515652718043397E-2</v>
      </c>
      <c r="G17">
        <f t="shared" si="1"/>
        <v>0.46259157676501411</v>
      </c>
      <c r="R17">
        <v>0.64</v>
      </c>
      <c r="W17">
        <f t="shared" si="2"/>
        <v>-1.4174070459800098E-2</v>
      </c>
      <c r="X17">
        <f t="shared" si="3"/>
        <v>0.28325101561742022</v>
      </c>
      <c r="AH17">
        <v>2.3639999999999999</v>
      </c>
      <c r="AM17">
        <f t="shared" si="4"/>
        <v>0.13246891071212208</v>
      </c>
      <c r="AN17">
        <f t="shared" si="5"/>
        <v>0.18836539334215732</v>
      </c>
    </row>
    <row r="18" spans="1:40" x14ac:dyDescent="0.3">
      <c r="A18">
        <v>1.0609999999999999</v>
      </c>
      <c r="F18">
        <f t="shared" si="0"/>
        <v>0.13288908744623906</v>
      </c>
      <c r="G18">
        <f t="shared" si="1"/>
        <v>0.53040694950380596</v>
      </c>
      <c r="R18">
        <v>0.64700000000000002</v>
      </c>
      <c r="W18">
        <f t="shared" si="2"/>
        <v>6.8093336586179928E-2</v>
      </c>
      <c r="X18">
        <f t="shared" si="3"/>
        <v>0.32477527625585872</v>
      </c>
      <c r="AH18">
        <v>2.4510000000000001</v>
      </c>
      <c r="AM18">
        <f t="shared" si="4"/>
        <v>0.25617701964090989</v>
      </c>
      <c r="AN18">
        <f t="shared" si="5"/>
        <v>0.21597953506501108</v>
      </c>
    </row>
    <row r="19" spans="1:40" x14ac:dyDescent="0.3">
      <c r="A19">
        <v>1.07</v>
      </c>
      <c r="F19">
        <f t="shared" si="0"/>
        <v>0.18326252217443473</v>
      </c>
      <c r="G19">
        <f t="shared" si="1"/>
        <v>0.59946916653018345</v>
      </c>
      <c r="R19">
        <v>0.7</v>
      </c>
      <c r="W19">
        <f t="shared" si="2"/>
        <v>0.15036074363215995</v>
      </c>
      <c r="X19">
        <f t="shared" si="3"/>
        <v>0.3670629963443055</v>
      </c>
      <c r="AH19">
        <v>2.649</v>
      </c>
      <c r="AM19">
        <f t="shared" si="4"/>
        <v>0.37988512856969769</v>
      </c>
      <c r="AN19">
        <f t="shared" si="5"/>
        <v>0.24410138666946282</v>
      </c>
    </row>
    <row r="20" spans="1:40" x14ac:dyDescent="0.3">
      <c r="A20">
        <v>1.081</v>
      </c>
      <c r="F20">
        <f t="shared" si="0"/>
        <v>0.23363595690263039</v>
      </c>
      <c r="G20">
        <f t="shared" si="1"/>
        <v>0.66783727340165577</v>
      </c>
      <c r="R20">
        <v>1.3069999999999999</v>
      </c>
      <c r="W20">
        <f t="shared" si="2"/>
        <v>0.23262815067813997</v>
      </c>
      <c r="X20">
        <f t="shared" si="3"/>
        <v>0.40892570349217466</v>
      </c>
      <c r="AH20">
        <v>2.6749999999999998</v>
      </c>
      <c r="AM20">
        <f t="shared" si="4"/>
        <v>0.5035932374984855</v>
      </c>
      <c r="AN20">
        <f t="shared" si="5"/>
        <v>0.27194059946482535</v>
      </c>
    </row>
    <row r="21" spans="1:40" x14ac:dyDescent="0.3">
      <c r="A21">
        <v>1.0880000000000001</v>
      </c>
      <c r="F21">
        <f t="shared" si="0"/>
        <v>0.28400939163082606</v>
      </c>
      <c r="G21">
        <f t="shared" si="1"/>
        <v>0.7333657404088948</v>
      </c>
      <c r="R21">
        <v>1.3460000000000001</v>
      </c>
      <c r="W21">
        <f t="shared" si="2"/>
        <v>0.31489555772411998</v>
      </c>
      <c r="X21">
        <f t="shared" si="3"/>
        <v>0.44904966113414807</v>
      </c>
      <c r="AH21">
        <v>2.9129999999999998</v>
      </c>
      <c r="AM21">
        <f t="shared" si="4"/>
        <v>0.62730134642727331</v>
      </c>
      <c r="AN21">
        <f t="shared" si="5"/>
        <v>0.29862352255055474</v>
      </c>
    </row>
    <row r="22" spans="1:40" x14ac:dyDescent="0.3">
      <c r="F22">
        <f t="shared" si="0"/>
        <v>0.33438282635902172</v>
      </c>
      <c r="G22">
        <f t="shared" si="1"/>
        <v>0.79381032011767783</v>
      </c>
      <c r="R22">
        <v>1.3740000000000001</v>
      </c>
      <c r="W22">
        <f t="shared" si="2"/>
        <v>0.39716296477009999</v>
      </c>
      <c r="X22">
        <f t="shared" si="3"/>
        <v>0.48606068652032364</v>
      </c>
      <c r="AM22">
        <f t="shared" si="4"/>
        <v>0.75100945535606112</v>
      </c>
      <c r="AN22">
        <f t="shared" si="5"/>
        <v>0.32323630757329191</v>
      </c>
    </row>
    <row r="23" spans="1:40" x14ac:dyDescent="0.3">
      <c r="F23">
        <f t="shared" si="0"/>
        <v>0.38475626108721739</v>
      </c>
      <c r="G23">
        <f t="shared" si="1"/>
        <v>0.84695243933483977</v>
      </c>
      <c r="R23">
        <v>1.405</v>
      </c>
      <c r="W23">
        <f t="shared" si="2"/>
        <v>0.47943037181608</v>
      </c>
      <c r="X23">
        <f t="shared" si="3"/>
        <v>0.51860031758232505</v>
      </c>
      <c r="AM23">
        <f t="shared" si="4"/>
        <v>0.87471756428484893</v>
      </c>
      <c r="AN23">
        <f t="shared" si="5"/>
        <v>0.34487556062536689</v>
      </c>
    </row>
    <row r="24" spans="1:40" x14ac:dyDescent="0.3">
      <c r="F24">
        <f t="shared" si="0"/>
        <v>0.43512969581541305</v>
      </c>
      <c r="G24">
        <f t="shared" si="1"/>
        <v>0.89073284136530395</v>
      </c>
      <c r="R24">
        <v>1.571</v>
      </c>
      <c r="W24">
        <f t="shared" si="2"/>
        <v>0.56169777886206007</v>
      </c>
      <c r="X24">
        <f t="shared" si="3"/>
        <v>0.54540764387648144</v>
      </c>
      <c r="AD24" s="22"/>
      <c r="AM24">
        <f t="shared" si="4"/>
        <v>0.99842567321363673</v>
      </c>
      <c r="AN24">
        <f t="shared" si="5"/>
        <v>0.36270276082390251</v>
      </c>
    </row>
    <row r="25" spans="1:40" x14ac:dyDescent="0.3">
      <c r="F25">
        <f t="shared" si="0"/>
        <v>0.48550313054360872</v>
      </c>
      <c r="G25">
        <f t="shared" si="1"/>
        <v>0.9233834076628149</v>
      </c>
      <c r="R25">
        <v>1.6160000000000001</v>
      </c>
      <c r="W25">
        <f t="shared" si="2"/>
        <v>0.64396518590804008</v>
      </c>
      <c r="X25">
        <f t="shared" si="3"/>
        <v>0.56540002274539414</v>
      </c>
      <c r="AM25">
        <f t="shared" si="4"/>
        <v>1.1221337821424247</v>
      </c>
      <c r="AN25">
        <f t="shared" si="5"/>
        <v>0.37599793754649774</v>
      </c>
    </row>
    <row r="26" spans="1:40" x14ac:dyDescent="0.3">
      <c r="F26">
        <f t="shared" si="0"/>
        <v>0.53587656527180438</v>
      </c>
      <c r="G26">
        <f t="shared" si="1"/>
        <v>0.94354545549054714</v>
      </c>
      <c r="L26" s="22"/>
      <c r="R26">
        <v>1.6559999999999999</v>
      </c>
      <c r="W26">
        <f t="shared" si="2"/>
        <v>0.7262325929540201</v>
      </c>
      <c r="X26">
        <f t="shared" si="3"/>
        <v>0.57774551455929535</v>
      </c>
      <c r="AM26">
        <f t="shared" si="4"/>
        <v>1.2458418910712126</v>
      </c>
      <c r="AN26">
        <f t="shared" si="5"/>
        <v>0.38420784075358394</v>
      </c>
    </row>
    <row r="27" spans="1:40" x14ac:dyDescent="0.3">
      <c r="F27">
        <f t="shared" si="0"/>
        <v>0.58625000000000005</v>
      </c>
      <c r="G27">
        <f t="shared" si="1"/>
        <v>0.95036349827016631</v>
      </c>
      <c r="R27">
        <v>1.6850000000000001</v>
      </c>
      <c r="W27">
        <f t="shared" si="2"/>
        <v>0.80850000000000011</v>
      </c>
      <c r="X27">
        <f t="shared" si="3"/>
        <v>0.58192029343303864</v>
      </c>
      <c r="AM27">
        <f t="shared" si="4"/>
        <v>1.3695500000000005</v>
      </c>
      <c r="AN27">
        <f t="shared" si="5"/>
        <v>0.38698411981812691</v>
      </c>
    </row>
    <row r="28" spans="1:40" x14ac:dyDescent="0.3">
      <c r="F28">
        <f t="shared" si="0"/>
        <v>0.63662343472819571</v>
      </c>
      <c r="G28">
        <f t="shared" si="1"/>
        <v>0.94354545549054714</v>
      </c>
      <c r="R28">
        <v>1.696</v>
      </c>
      <c r="W28">
        <f t="shared" si="2"/>
        <v>0.89076740704598012</v>
      </c>
      <c r="X28">
        <f t="shared" si="3"/>
        <v>0.57774551455929535</v>
      </c>
      <c r="AM28">
        <f t="shared" si="4"/>
        <v>1.4932581089287884</v>
      </c>
      <c r="AN28">
        <f t="shared" si="5"/>
        <v>0.38420784075358394</v>
      </c>
    </row>
    <row r="29" spans="1:40" x14ac:dyDescent="0.3">
      <c r="F29">
        <f t="shared" si="0"/>
        <v>0.68699686945639138</v>
      </c>
      <c r="G29">
        <f t="shared" si="1"/>
        <v>0.9233834076628149</v>
      </c>
      <c r="R29">
        <v>1.7030000000000001</v>
      </c>
      <c r="W29">
        <f t="shared" si="2"/>
        <v>0.97303481409196013</v>
      </c>
      <c r="X29">
        <f t="shared" si="3"/>
        <v>0.56540002274539414</v>
      </c>
      <c r="AM29">
        <f t="shared" si="4"/>
        <v>1.6169662178575763</v>
      </c>
      <c r="AN29">
        <f t="shared" si="5"/>
        <v>0.37599793754649763</v>
      </c>
    </row>
    <row r="30" spans="1:40" x14ac:dyDescent="0.3">
      <c r="F30">
        <f t="shared" si="0"/>
        <v>0.73737030418458704</v>
      </c>
      <c r="G30">
        <f t="shared" si="1"/>
        <v>0.89073284136530395</v>
      </c>
      <c r="R30">
        <v>1.821</v>
      </c>
      <c r="W30">
        <f t="shared" si="2"/>
        <v>1.0553022211379401</v>
      </c>
      <c r="X30">
        <f t="shared" si="3"/>
        <v>0.54540764387648144</v>
      </c>
      <c r="AM30">
        <f t="shared" si="4"/>
        <v>1.7406743267863642</v>
      </c>
      <c r="AN30">
        <f t="shared" si="5"/>
        <v>0.3627027608239024</v>
      </c>
    </row>
    <row r="31" spans="1:40" x14ac:dyDescent="0.3">
      <c r="F31">
        <f t="shared" si="0"/>
        <v>0.78774373891278271</v>
      </c>
      <c r="G31">
        <f t="shared" si="1"/>
        <v>0.84695243933483977</v>
      </c>
      <c r="R31">
        <v>1.91</v>
      </c>
      <c r="W31">
        <f t="shared" si="2"/>
        <v>1.1375696281839203</v>
      </c>
      <c r="X31">
        <f t="shared" si="3"/>
        <v>0.51860031758232505</v>
      </c>
      <c r="AM31">
        <f t="shared" si="4"/>
        <v>1.8643824357151522</v>
      </c>
      <c r="AN31">
        <f t="shared" si="5"/>
        <v>0.34487556062536673</v>
      </c>
    </row>
    <row r="32" spans="1:40" x14ac:dyDescent="0.3">
      <c r="F32">
        <f t="shared" si="0"/>
        <v>0.83811717364097837</v>
      </c>
      <c r="G32">
        <f t="shared" si="1"/>
        <v>0.79381032011767783</v>
      </c>
      <c r="W32">
        <f t="shared" si="2"/>
        <v>1.2198370352299004</v>
      </c>
      <c r="X32">
        <f t="shared" si="3"/>
        <v>0.48606068652032358</v>
      </c>
      <c r="AM32">
        <f t="shared" si="4"/>
        <v>1.9880905446439401</v>
      </c>
      <c r="AN32">
        <f t="shared" si="5"/>
        <v>0.32323630757329175</v>
      </c>
    </row>
    <row r="33" spans="6:40" x14ac:dyDescent="0.3">
      <c r="F33">
        <f t="shared" si="0"/>
        <v>0.88849060836917404</v>
      </c>
      <c r="G33">
        <f t="shared" si="1"/>
        <v>0.7333657404088948</v>
      </c>
      <c r="W33">
        <f t="shared" si="2"/>
        <v>1.3021044422758805</v>
      </c>
      <c r="X33">
        <f t="shared" si="3"/>
        <v>0.4490496611341479</v>
      </c>
      <c r="AM33">
        <f t="shared" si="4"/>
        <v>2.1117986535727278</v>
      </c>
      <c r="AN33">
        <f t="shared" si="5"/>
        <v>0.29862352255055458</v>
      </c>
    </row>
    <row r="34" spans="6:40" x14ac:dyDescent="0.3">
      <c r="F34">
        <f t="shared" si="0"/>
        <v>0.9388640430973697</v>
      </c>
      <c r="G34">
        <f t="shared" si="1"/>
        <v>0.66783727340165577</v>
      </c>
      <c r="W34">
        <f t="shared" si="2"/>
        <v>1.3843718493218606</v>
      </c>
      <c r="X34">
        <f t="shared" si="3"/>
        <v>0.4089257034921745</v>
      </c>
      <c r="AM34">
        <f t="shared" si="4"/>
        <v>2.2355067625015157</v>
      </c>
      <c r="AN34">
        <f t="shared" si="5"/>
        <v>0.27194059946482513</v>
      </c>
    </row>
    <row r="35" spans="6:40" x14ac:dyDescent="0.3">
      <c r="F35">
        <f t="shared" si="0"/>
        <v>0.98923747782556537</v>
      </c>
      <c r="G35">
        <f t="shared" si="1"/>
        <v>0.59946916653018345</v>
      </c>
      <c r="W35">
        <f t="shared" si="2"/>
        <v>1.4666392563678408</v>
      </c>
      <c r="X35">
        <f t="shared" si="3"/>
        <v>0.36706299634430517</v>
      </c>
      <c r="AM35">
        <f t="shared" si="4"/>
        <v>2.3592148714303036</v>
      </c>
      <c r="AN35">
        <f t="shared" si="5"/>
        <v>0.24410138666946249</v>
      </c>
    </row>
    <row r="36" spans="6:40" x14ac:dyDescent="0.3">
      <c r="F36">
        <f t="shared" si="0"/>
        <v>1.0396109125537611</v>
      </c>
      <c r="G36">
        <f t="shared" si="1"/>
        <v>0.53040694950380574</v>
      </c>
      <c r="W36">
        <f t="shared" si="2"/>
        <v>1.5489066634138209</v>
      </c>
      <c r="X36">
        <f t="shared" si="3"/>
        <v>0.32477527625585834</v>
      </c>
      <c r="AM36">
        <f t="shared" si="4"/>
        <v>2.4829229803590915</v>
      </c>
      <c r="AN36">
        <f t="shared" si="5"/>
        <v>0.21597953506501086</v>
      </c>
    </row>
    <row r="37" spans="6:40" x14ac:dyDescent="0.3">
      <c r="F37">
        <f t="shared" si="0"/>
        <v>1.0899843472819568</v>
      </c>
      <c r="G37">
        <f t="shared" si="1"/>
        <v>0.46259157676501406</v>
      </c>
      <c r="W37">
        <f t="shared" si="2"/>
        <v>1.631174070459801</v>
      </c>
      <c r="X37">
        <f t="shared" si="3"/>
        <v>0.28325101561741989</v>
      </c>
      <c r="AM37">
        <f t="shared" si="4"/>
        <v>2.6066310892878795</v>
      </c>
      <c r="AN37">
        <f t="shared" si="5"/>
        <v>0.18836539334215699</v>
      </c>
    </row>
    <row r="38" spans="6:40" x14ac:dyDescent="0.3">
      <c r="F38">
        <f t="shared" si="0"/>
        <v>1.1403577820101525</v>
      </c>
      <c r="G38">
        <f t="shared" si="1"/>
        <v>0.39767875899462618</v>
      </c>
      <c r="W38">
        <f t="shared" si="2"/>
        <v>1.7134414775057811</v>
      </c>
      <c r="X38">
        <f t="shared" si="3"/>
        <v>0.24350402824546674</v>
      </c>
      <c r="AM38">
        <f t="shared" si="4"/>
        <v>2.7303391982166674</v>
      </c>
      <c r="AN38">
        <f t="shared" si="5"/>
        <v>0.16193316010139031</v>
      </c>
    </row>
    <row r="39" spans="6:40" x14ac:dyDescent="0.3">
      <c r="F39">
        <f t="shared" si="0"/>
        <v>1.1907312167383481</v>
      </c>
      <c r="G39">
        <f t="shared" si="1"/>
        <v>0.33698706309337839</v>
      </c>
      <c r="W39">
        <f t="shared" si="2"/>
        <v>1.7957088845517613</v>
      </c>
      <c r="X39">
        <f t="shared" si="3"/>
        <v>0.20634169030625976</v>
      </c>
      <c r="AM39">
        <f t="shared" si="4"/>
        <v>2.8540473071454553</v>
      </c>
      <c r="AN39">
        <f t="shared" si="5"/>
        <v>0.13721975037830658</v>
      </c>
    </row>
    <row r="40" spans="6:40" x14ac:dyDescent="0.3">
      <c r="F40">
        <f t="shared" si="0"/>
        <v>1.2411046514665438</v>
      </c>
      <c r="G40">
        <f t="shared" si="1"/>
        <v>0.28147525543286983</v>
      </c>
      <c r="W40">
        <f t="shared" si="2"/>
        <v>1.8779762915977414</v>
      </c>
      <c r="X40">
        <f t="shared" si="3"/>
        <v>0.17235106728506872</v>
      </c>
      <c r="AM40">
        <f t="shared" si="4"/>
        <v>2.9777554160742432</v>
      </c>
      <c r="AN40">
        <f t="shared" si="5"/>
        <v>0.11461556990829005</v>
      </c>
    </row>
    <row r="41" spans="6:40" x14ac:dyDescent="0.3">
      <c r="F41">
        <f t="shared" si="0"/>
        <v>1.2914780861947395</v>
      </c>
      <c r="G41">
        <f t="shared" si="1"/>
        <v>0.2317466018103754</v>
      </c>
      <c r="W41">
        <f t="shared" si="2"/>
        <v>1.9602436986437215</v>
      </c>
      <c r="X41">
        <f t="shared" si="3"/>
        <v>0.14190154690607223</v>
      </c>
      <c r="AM41">
        <f t="shared" si="4"/>
        <v>3.1014635250030311</v>
      </c>
      <c r="AN41">
        <f t="shared" si="5"/>
        <v>9.4366266050482581E-2</v>
      </c>
    </row>
    <row r="42" spans="6:40" x14ac:dyDescent="0.3">
      <c r="F42">
        <f t="shared" si="0"/>
        <v>1.3418515209229351</v>
      </c>
      <c r="G42">
        <f t="shared" si="1"/>
        <v>0.188075699964219</v>
      </c>
      <c r="W42">
        <f t="shared" si="2"/>
        <v>2.0425111056897016</v>
      </c>
      <c r="X42">
        <f t="shared" si="3"/>
        <v>0.11516126904075329</v>
      </c>
      <c r="AM42">
        <f t="shared" si="4"/>
        <v>3.225171633931819</v>
      </c>
      <c r="AN42">
        <f t="shared" si="5"/>
        <v>7.6583653878024779E-2</v>
      </c>
    </row>
    <row r="43" spans="6:40" x14ac:dyDescent="0.3">
      <c r="F43">
        <f t="shared" si="0"/>
        <v>1.3922249556511308</v>
      </c>
      <c r="G43">
        <f t="shared" si="1"/>
        <v>0.15045206691021484</v>
      </c>
      <c r="W43">
        <f t="shared" si="2"/>
        <v>2.1247785127356815</v>
      </c>
      <c r="X43">
        <f t="shared" si="3"/>
        <v>9.212381481754929E-2</v>
      </c>
      <c r="AM43">
        <f t="shared" si="4"/>
        <v>3.348879742860607</v>
      </c>
      <c r="AN43">
        <f t="shared" si="5"/>
        <v>6.1263464762738529E-2</v>
      </c>
    </row>
    <row r="44" spans="6:40" x14ac:dyDescent="0.3">
      <c r="F44">
        <f t="shared" si="0"/>
        <v>1.4425983903793265</v>
      </c>
      <c r="G44">
        <f t="shared" si="1"/>
        <v>0.11863416819706206</v>
      </c>
      <c r="W44">
        <f t="shared" si="2"/>
        <v>2.2070459197816614</v>
      </c>
      <c r="X44">
        <f t="shared" si="3"/>
        <v>7.2641289458271474E-2</v>
      </c>
      <c r="AM44">
        <f t="shared" si="4"/>
        <v>3.4725878517893949</v>
      </c>
      <c r="AN44">
        <f t="shared" si="5"/>
        <v>4.8307346866392868E-2</v>
      </c>
    </row>
    <row r="45" spans="6:40" x14ac:dyDescent="0.3">
      <c r="F45">
        <f t="shared" si="0"/>
        <v>1.4929718251075221</v>
      </c>
      <c r="G45">
        <f t="shared" si="1"/>
        <v>9.2207782986352779E-2</v>
      </c>
      <c r="W45">
        <f t="shared" si="2"/>
        <v>2.2893133268276413</v>
      </c>
      <c r="X45">
        <f t="shared" si="3"/>
        <v>5.6460059997984674E-2</v>
      </c>
      <c r="AM45">
        <f t="shared" si="4"/>
        <v>3.5962959607181828</v>
      </c>
      <c r="AN45">
        <f t="shared" si="5"/>
        <v>3.7546631161975257E-2</v>
      </c>
    </row>
    <row r="46" spans="6:40" x14ac:dyDescent="0.3">
      <c r="F46">
        <f t="shared" si="0"/>
        <v>1.5433452598357178</v>
      </c>
      <c r="G46">
        <f t="shared" si="1"/>
        <v>7.0643389732745629E-2</v>
      </c>
      <c r="W46">
        <f t="shared" si="2"/>
        <v>2.3715807338736212</v>
      </c>
      <c r="X46">
        <f t="shared" si="3"/>
        <v>4.3255893305255595E-2</v>
      </c>
      <c r="AM46">
        <f t="shared" si="4"/>
        <v>3.7200040696469707</v>
      </c>
      <c r="AN46">
        <f t="shared" si="5"/>
        <v>2.8765698647365182E-2</v>
      </c>
    </row>
    <row r="47" spans="6:40" x14ac:dyDescent="0.3">
      <c r="F47">
        <f t="shared" si="0"/>
        <v>1.5937186945639135</v>
      </c>
      <c r="G47">
        <f t="shared" si="1"/>
        <v>5.3348429581613448E-2</v>
      </c>
      <c r="W47">
        <f t="shared" si="2"/>
        <v>2.4538481409196011</v>
      </c>
      <c r="X47">
        <f t="shared" si="3"/>
        <v>3.2665957660233023E-2</v>
      </c>
      <c r="AM47">
        <f t="shared" si="4"/>
        <v>3.8437121785757586</v>
      </c>
      <c r="AN47">
        <f t="shared" si="5"/>
        <v>2.1723261786566458E-2</v>
      </c>
    </row>
    <row r="48" spans="6:40" x14ac:dyDescent="0.3">
      <c r="F48">
        <f t="shared" si="0"/>
        <v>1.6440921292921091</v>
      </c>
      <c r="G48">
        <f t="shared" si="1"/>
        <v>3.9711647841357799E-2</v>
      </c>
      <c r="W48">
        <f t="shared" si="2"/>
        <v>2.536115547965581</v>
      </c>
      <c r="X48">
        <f t="shared" si="3"/>
        <v>2.4315973631789237E-2</v>
      </c>
      <c r="AM48">
        <f t="shared" si="4"/>
        <v>3.9674202875045466</v>
      </c>
      <c r="AN48">
        <f t="shared" si="5"/>
        <v>1.6170420175424773E-2</v>
      </c>
    </row>
    <row r="49" spans="6:40" x14ac:dyDescent="0.3">
      <c r="F49">
        <f t="shared" si="0"/>
        <v>1.6944655640203048</v>
      </c>
      <c r="G49">
        <f t="shared" si="1"/>
        <v>2.9138040121210792E-2</v>
      </c>
      <c r="W49">
        <f t="shared" si="2"/>
        <v>2.6183829550115609</v>
      </c>
      <c r="X49">
        <f t="shared" si="3"/>
        <v>1.7841612065553455E-2</v>
      </c>
      <c r="AM49">
        <f t="shared" si="4"/>
        <v>4.0911283964333345</v>
      </c>
      <c r="AN49">
        <f t="shared" si="5"/>
        <v>1.1864890465654714E-2</v>
      </c>
    </row>
    <row r="50" spans="6:40" x14ac:dyDescent="0.3">
      <c r="F50">
        <f t="shared" si="0"/>
        <v>1.7448389987485005</v>
      </c>
      <c r="G50">
        <f t="shared" si="1"/>
        <v>2.1074094580139275E-2</v>
      </c>
      <c r="W50">
        <f t="shared" si="2"/>
        <v>2.7006503620575408</v>
      </c>
      <c r="X50">
        <f t="shared" si="3"/>
        <v>1.2903950250858656E-2</v>
      </c>
      <c r="AM50">
        <f t="shared" si="4"/>
        <v>4.214836505362122</v>
      </c>
      <c r="AN50">
        <f t="shared" si="5"/>
        <v>8.5812849050950612E-3</v>
      </c>
    </row>
    <row r="51" spans="6:40" x14ac:dyDescent="0.3">
      <c r="F51">
        <f t="shared" si="0"/>
        <v>1.7952124334766961</v>
      </c>
      <c r="G51">
        <f t="shared" si="1"/>
        <v>1.5023934175532832E-2</v>
      </c>
      <c r="W51">
        <f t="shared" si="2"/>
        <v>2.7829177691035207</v>
      </c>
      <c r="X51">
        <f t="shared" si="3"/>
        <v>9.1993560357253503E-3</v>
      </c>
      <c r="AM51">
        <f t="shared" si="4"/>
        <v>4.3385446142909094</v>
      </c>
      <c r="AN51">
        <f t="shared" si="5"/>
        <v>6.1176843951883724E-3</v>
      </c>
    </row>
    <row r="52" spans="6:40" x14ac:dyDescent="0.3">
      <c r="F52">
        <f t="shared" si="0"/>
        <v>1.8455858682048918</v>
      </c>
      <c r="G52">
        <f t="shared" si="1"/>
        <v>1.0557584812355147E-2</v>
      </c>
      <c r="W52">
        <f t="shared" si="2"/>
        <v>2.8651851761495006</v>
      </c>
      <c r="X52">
        <f t="shared" si="3"/>
        <v>6.4645505252805737E-3</v>
      </c>
      <c r="AM52">
        <f t="shared" si="4"/>
        <v>4.4622527232196969</v>
      </c>
      <c r="AN52">
        <f t="shared" si="5"/>
        <v>4.2990052474143059E-3</v>
      </c>
    </row>
  </sheetData>
  <sortState xmlns:xlrd2="http://schemas.microsoft.com/office/spreadsheetml/2017/richdata2" ref="AH2:AH21">
    <sortCondition ref="AH2"/>
  </sortState>
  <hyperlinks>
    <hyperlink ref="T2" r:id="rId1" xr:uid="{D2D9BAC2-03E4-4102-B93C-0F4A133D698B}"/>
  </hyperlinks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4949F-92C9-454B-8AC3-D80792C1CAAB}">
  <sheetPr codeName="Sheet9"/>
  <dimension ref="A1:AX52"/>
  <sheetViews>
    <sheetView topLeftCell="G1" workbookViewId="0">
      <selection activeCell="AU25" sqref="AU25"/>
    </sheetView>
  </sheetViews>
  <sheetFormatPr defaultRowHeight="14.4" x14ac:dyDescent="0.3"/>
  <cols>
    <col min="20" max="20" width="12.5546875" bestFit="1" customWidth="1"/>
    <col min="21" max="21" width="12.6640625" bestFit="1" customWidth="1"/>
  </cols>
  <sheetData>
    <row r="1" spans="1:42" x14ac:dyDescent="0.3">
      <c r="A1" t="s">
        <v>13</v>
      </c>
      <c r="D1">
        <f>AVERAGE(A2:A21)</f>
        <v>9.8349999999999993E-2</v>
      </c>
      <c r="E1">
        <f>_xlfn.STDEV.S(A2:A21)</f>
        <v>2.7631551378432394E-2</v>
      </c>
      <c r="F1">
        <f>(6*E1)/50</f>
        <v>3.3157861654118871E-3</v>
      </c>
      <c r="S1" t="s">
        <v>13</v>
      </c>
      <c r="V1">
        <f>AVERAGE(S2:S31)</f>
        <v>9.2100000000000001E-2</v>
      </c>
      <c r="W1">
        <f>_xlfn.STDEV.S(S2:S31)</f>
        <v>2.7760490406082649E-2</v>
      </c>
      <c r="X1">
        <f>(6*W1)/50</f>
        <v>3.3312588487299176E-3</v>
      </c>
      <c r="AJ1" t="s">
        <v>13</v>
      </c>
      <c r="AM1">
        <f>AVERAGE(AJ2:AJ21)</f>
        <v>0.14424999999999999</v>
      </c>
      <c r="AN1">
        <f>_xlfn.STDEV.S(AJ2:AJ21)</f>
        <v>4.3764771942258508E-2</v>
      </c>
      <c r="AO1">
        <f>(6*AN1)/50</f>
        <v>5.251772633071021E-3</v>
      </c>
    </row>
    <row r="2" spans="1:42" x14ac:dyDescent="0.3">
      <c r="A2">
        <v>6.5000000000000002E-2</v>
      </c>
      <c r="B2" t="s">
        <v>13</v>
      </c>
      <c r="C2" t="s">
        <v>14</v>
      </c>
      <c r="D2" t="s">
        <v>39</v>
      </c>
      <c r="F2">
        <f>D1-3*E1</f>
        <v>1.5455345864702819E-2</v>
      </c>
      <c r="G2">
        <f>_xlfn.NORM.DIST(F2,$D$1,$E$1,FALSE)</f>
        <v>0.16039086445928849</v>
      </c>
      <c r="S2">
        <v>4.2000000000000003E-2</v>
      </c>
      <c r="T2" t="s">
        <v>13</v>
      </c>
      <c r="U2" t="s">
        <v>14</v>
      </c>
      <c r="V2" t="s">
        <v>39</v>
      </c>
      <c r="X2">
        <f>V1-3*W1</f>
        <v>8.818528781752058E-3</v>
      </c>
      <c r="Y2">
        <f>_xlfn.NORM.DIST(X2,$V$1,$W$1,FALSE)</f>
        <v>0.15964589771681187</v>
      </c>
      <c r="AJ2">
        <v>6.7000000000000004E-2</v>
      </c>
      <c r="AK2" t="s">
        <v>13</v>
      </c>
      <c r="AL2" t="s">
        <v>14</v>
      </c>
      <c r="AM2" t="s">
        <v>39</v>
      </c>
      <c r="AO2">
        <f>AM1-3*AN1</f>
        <v>1.2955684173224458E-2</v>
      </c>
      <c r="AP2">
        <f>_xlfn.NORM.DIST(AO2,$AM$1,$AN$1,FALSE)</f>
        <v>0.10126520064551486</v>
      </c>
    </row>
    <row r="3" spans="1:42" x14ac:dyDescent="0.3">
      <c r="A3">
        <v>6.7000000000000004E-2</v>
      </c>
      <c r="B3" t="s">
        <v>59</v>
      </c>
      <c r="C3">
        <v>4</v>
      </c>
      <c r="D3">
        <v>4</v>
      </c>
      <c r="F3">
        <f>F2+$F$1</f>
        <v>1.8771132030114705E-2</v>
      </c>
      <c r="G3">
        <f>_xlfn.NORM.DIST(F3,$D$1,$E$1,FALSE)</f>
        <v>0.22824365921012343</v>
      </c>
      <c r="S3">
        <v>5.3999999999999999E-2</v>
      </c>
      <c r="T3" t="s">
        <v>65</v>
      </c>
      <c r="U3">
        <v>1</v>
      </c>
      <c r="V3">
        <v>1</v>
      </c>
      <c r="X3">
        <f>X2+$X$1</f>
        <v>1.2149787630481976E-2</v>
      </c>
      <c r="Y3">
        <f>_xlfn.NORM.DIST(X3,$V$1,$W$1,FALSE)</f>
        <v>0.22718353689040197</v>
      </c>
      <c r="AJ3">
        <v>7.8E-2</v>
      </c>
      <c r="AK3" t="s">
        <v>53</v>
      </c>
      <c r="AL3">
        <v>2</v>
      </c>
      <c r="AM3">
        <v>2</v>
      </c>
      <c r="AO3">
        <f>AO2+$AO$1</f>
        <v>1.8207456806295479E-2</v>
      </c>
      <c r="AP3">
        <f>_xlfn.NORM.DIST(AO3,$AM$1,$AN$1,FALSE)</f>
        <v>0.14410508992453497</v>
      </c>
    </row>
    <row r="4" spans="1:42" x14ac:dyDescent="0.3">
      <c r="A4">
        <v>6.8000000000000005E-2</v>
      </c>
      <c r="B4" t="s">
        <v>60</v>
      </c>
      <c r="C4">
        <v>5</v>
      </c>
      <c r="D4">
        <v>5</v>
      </c>
      <c r="F4">
        <f t="shared" ref="F4:F52" si="0">F3+$F$1</f>
        <v>2.2086918195526592E-2</v>
      </c>
      <c r="G4">
        <f t="shared" ref="G4:G52" si="1">_xlfn.NORM.DIST(F4,$D$1,$E$1,FALSE)</f>
        <v>0.32015771670143239</v>
      </c>
      <c r="S4">
        <v>5.6000000000000001E-2</v>
      </c>
      <c r="T4" t="s">
        <v>66</v>
      </c>
      <c r="U4">
        <v>2</v>
      </c>
      <c r="V4">
        <v>2</v>
      </c>
      <c r="X4">
        <f t="shared" ref="X4:X52" si="2">X3+$X$1</f>
        <v>1.5481046479211894E-2</v>
      </c>
      <c r="Y4">
        <f t="shared" ref="Y4:Y52" si="3">_xlfn.NORM.DIST(X4,$V$1,$W$1,FALSE)</f>
        <v>0.31867068156327921</v>
      </c>
      <c r="AJ4">
        <v>9.5000000000000001E-2</v>
      </c>
      <c r="AK4" t="s">
        <v>54</v>
      </c>
      <c r="AL4">
        <v>2</v>
      </c>
      <c r="AM4">
        <v>2</v>
      </c>
      <c r="AO4">
        <f t="shared" ref="AO4:AO52" si="4">AO3+$AO$1</f>
        <v>2.34592294393665E-2</v>
      </c>
      <c r="AP4">
        <f t="shared" ref="AP4:AP52" si="5">_xlfn.NORM.DIST(AO4,$AM$1,$AN$1,FALSE)</f>
        <v>0.20213642172999044</v>
      </c>
    </row>
    <row r="5" spans="1:42" x14ac:dyDescent="0.3">
      <c r="A5">
        <v>7.2999999999999995E-2</v>
      </c>
      <c r="B5" t="s">
        <v>61</v>
      </c>
      <c r="C5">
        <v>4</v>
      </c>
      <c r="D5">
        <v>4</v>
      </c>
      <c r="F5">
        <f t="shared" si="0"/>
        <v>2.5402704360938479E-2</v>
      </c>
      <c r="G5">
        <f t="shared" si="1"/>
        <v>0.44266520485075617</v>
      </c>
      <c r="S5">
        <v>6.3E-2</v>
      </c>
      <c r="T5" t="s">
        <v>59</v>
      </c>
      <c r="U5">
        <v>5</v>
      </c>
      <c r="V5">
        <v>5</v>
      </c>
      <c r="X5">
        <f t="shared" si="2"/>
        <v>1.8812305327941811E-2</v>
      </c>
      <c r="Y5">
        <f t="shared" si="3"/>
        <v>0.4406091597213973</v>
      </c>
      <c r="AJ5">
        <v>9.8000000000000004E-2</v>
      </c>
      <c r="AK5" t="s">
        <v>55</v>
      </c>
      <c r="AL5">
        <v>1</v>
      </c>
      <c r="AM5">
        <v>1</v>
      </c>
      <c r="AO5">
        <f t="shared" si="4"/>
        <v>2.8711002072437521E-2</v>
      </c>
      <c r="AP5">
        <f t="shared" si="5"/>
        <v>0.27948337917573884</v>
      </c>
    </row>
    <row r="6" spans="1:42" x14ac:dyDescent="0.3">
      <c r="A6">
        <v>7.5999999999999998E-2</v>
      </c>
      <c r="B6" t="s">
        <v>62</v>
      </c>
      <c r="C6">
        <v>4</v>
      </c>
      <c r="D6">
        <v>4</v>
      </c>
      <c r="F6">
        <f t="shared" si="0"/>
        <v>2.8718490526350365E-2</v>
      </c>
      <c r="G6">
        <f t="shared" si="1"/>
        <v>0.60329948937983924</v>
      </c>
      <c r="S6">
        <v>6.5000000000000002E-2</v>
      </c>
      <c r="T6" t="s">
        <v>60</v>
      </c>
      <c r="U6">
        <v>8</v>
      </c>
      <c r="V6">
        <v>8</v>
      </c>
      <c r="X6">
        <f t="shared" si="2"/>
        <v>2.2143564176671727E-2</v>
      </c>
      <c r="Y6">
        <f t="shared" si="3"/>
        <v>0.60049734689587619</v>
      </c>
      <c r="AJ6">
        <v>0.11</v>
      </c>
      <c r="AK6" t="s">
        <v>56</v>
      </c>
      <c r="AL6">
        <v>4</v>
      </c>
      <c r="AM6">
        <v>4</v>
      </c>
      <c r="AO6">
        <f t="shared" si="4"/>
        <v>3.3962774705508542E-2</v>
      </c>
      <c r="AP6">
        <f t="shared" si="5"/>
        <v>0.38090226676777661</v>
      </c>
    </row>
    <row r="7" spans="1:42" x14ac:dyDescent="0.3">
      <c r="A7">
        <v>7.6999999999999999E-2</v>
      </c>
      <c r="B7" t="s">
        <v>63</v>
      </c>
      <c r="C7">
        <v>1</v>
      </c>
      <c r="D7">
        <v>1</v>
      </c>
      <c r="F7">
        <f t="shared" si="0"/>
        <v>3.2034276691762252E-2</v>
      </c>
      <c r="G7">
        <f t="shared" si="1"/>
        <v>0.81046952406453798</v>
      </c>
      <c r="S7">
        <v>6.8000000000000005E-2</v>
      </c>
      <c r="T7" t="s">
        <v>61</v>
      </c>
      <c r="U7">
        <v>3</v>
      </c>
      <c r="V7">
        <v>3</v>
      </c>
      <c r="X7">
        <f t="shared" si="2"/>
        <v>2.5474823025401643E-2</v>
      </c>
      <c r="Y7">
        <f t="shared" si="3"/>
        <v>0.80670513983196768</v>
      </c>
      <c r="AJ7">
        <v>0.122</v>
      </c>
      <c r="AK7" t="s">
        <v>57</v>
      </c>
      <c r="AL7">
        <v>4</v>
      </c>
      <c r="AM7">
        <v>4</v>
      </c>
      <c r="AO7">
        <f t="shared" si="4"/>
        <v>3.9214547338579563E-2</v>
      </c>
      <c r="AP7">
        <f t="shared" si="5"/>
        <v>0.51170220478674822</v>
      </c>
    </row>
    <row r="8" spans="1:42" x14ac:dyDescent="0.3">
      <c r="A8">
        <v>0.08</v>
      </c>
      <c r="B8" t="s">
        <v>64</v>
      </c>
      <c r="C8">
        <v>2</v>
      </c>
      <c r="D8">
        <v>2</v>
      </c>
      <c r="F8">
        <f t="shared" si="0"/>
        <v>3.5350062857174139E-2</v>
      </c>
      <c r="G8">
        <f t="shared" si="1"/>
        <v>1.0732146176377177</v>
      </c>
      <c r="S8">
        <v>7.0000000000000007E-2</v>
      </c>
      <c r="T8" t="s">
        <v>62</v>
      </c>
      <c r="U8">
        <v>6</v>
      </c>
      <c r="V8">
        <v>6</v>
      </c>
      <c r="X8">
        <f t="shared" si="2"/>
        <v>2.880608187413156E-2</v>
      </c>
      <c r="Y8">
        <f t="shared" si="3"/>
        <v>1.0682298624250377</v>
      </c>
      <c r="AJ8">
        <v>0.128</v>
      </c>
      <c r="AK8" t="s">
        <v>58</v>
      </c>
      <c r="AL8">
        <v>3</v>
      </c>
      <c r="AM8">
        <v>3</v>
      </c>
      <c r="AO8">
        <f t="shared" si="4"/>
        <v>4.4466319971650584E-2</v>
      </c>
      <c r="AP8">
        <f t="shared" si="5"/>
        <v>0.67759029765918399</v>
      </c>
    </row>
    <row r="9" spans="1:42" x14ac:dyDescent="0.3">
      <c r="A9">
        <v>8.3000000000000004E-2</v>
      </c>
      <c r="F9">
        <f t="shared" si="0"/>
        <v>3.8665849022586025E-2</v>
      </c>
      <c r="G9">
        <f t="shared" si="1"/>
        <v>1.4008209534578648</v>
      </c>
      <c r="S9">
        <v>7.0000000000000007E-2</v>
      </c>
      <c r="T9" t="s">
        <v>63</v>
      </c>
      <c r="U9">
        <v>4</v>
      </c>
      <c r="V9">
        <v>4</v>
      </c>
      <c r="X9">
        <f t="shared" si="2"/>
        <v>3.2137340722861479E-2</v>
      </c>
      <c r="Y9">
        <f t="shared" si="3"/>
        <v>1.3943145665385825</v>
      </c>
      <c r="AJ9">
        <v>0.13100000000000001</v>
      </c>
      <c r="AK9" t="s">
        <v>68</v>
      </c>
      <c r="AL9">
        <v>1</v>
      </c>
      <c r="AM9">
        <v>1</v>
      </c>
      <c r="AO9">
        <f t="shared" si="4"/>
        <v>4.9718092604721605E-2</v>
      </c>
      <c r="AP9">
        <f t="shared" si="5"/>
        <v>0.88442951784425816</v>
      </c>
    </row>
    <row r="10" spans="1:42" x14ac:dyDescent="0.3">
      <c r="A10">
        <v>8.6999999999999994E-2</v>
      </c>
      <c r="F10">
        <f t="shared" si="0"/>
        <v>4.1981635187997912E-2</v>
      </c>
      <c r="G10">
        <f t="shared" si="1"/>
        <v>1.80229068766446</v>
      </c>
      <c r="S10">
        <v>7.4999999999999997E-2</v>
      </c>
      <c r="T10" t="s">
        <v>67</v>
      </c>
      <c r="U10">
        <v>1</v>
      </c>
      <c r="V10">
        <v>1</v>
      </c>
      <c r="X10">
        <f t="shared" si="2"/>
        <v>3.5468599571591396E-2</v>
      </c>
      <c r="Y10">
        <f t="shared" si="3"/>
        <v>1.7939195960370709</v>
      </c>
      <c r="AJ10">
        <v>0.13200000000000001</v>
      </c>
      <c r="AK10" t="s">
        <v>69</v>
      </c>
      <c r="AL10">
        <v>2</v>
      </c>
      <c r="AM10">
        <v>2</v>
      </c>
      <c r="AO10">
        <f t="shared" si="4"/>
        <v>5.4969865237792626E-2</v>
      </c>
      <c r="AP10">
        <f t="shared" si="5"/>
        <v>1.137903512916165</v>
      </c>
    </row>
    <row r="11" spans="1:42" x14ac:dyDescent="0.3">
      <c r="A11">
        <v>9.4E-2</v>
      </c>
      <c r="F11">
        <f t="shared" si="0"/>
        <v>4.5297421353409799E-2</v>
      </c>
      <c r="G11">
        <f t="shared" si="1"/>
        <v>2.2856683133794307</v>
      </c>
      <c r="S11">
        <v>7.5999999999999998E-2</v>
      </c>
      <c r="X11">
        <f t="shared" si="2"/>
        <v>3.8799858420321312E-2</v>
      </c>
      <c r="Y11">
        <f t="shared" si="3"/>
        <v>2.2750520798206169</v>
      </c>
      <c r="AJ11">
        <v>0.14299999999999999</v>
      </c>
      <c r="AK11" t="s">
        <v>70</v>
      </c>
      <c r="AL11">
        <v>1</v>
      </c>
      <c r="AM11">
        <v>1</v>
      </c>
      <c r="AO11">
        <f t="shared" si="4"/>
        <v>6.0221637870863647E-2</v>
      </c>
      <c r="AP11">
        <f t="shared" si="5"/>
        <v>1.4430912954036388</v>
      </c>
    </row>
    <row r="12" spans="1:42" x14ac:dyDescent="0.3">
      <c r="A12">
        <v>9.6000000000000002E-2</v>
      </c>
      <c r="F12">
        <f t="shared" si="0"/>
        <v>4.8613207518821686E-2</v>
      </c>
      <c r="G12">
        <f t="shared" si="1"/>
        <v>2.8572466749919125</v>
      </c>
      <c r="S12">
        <v>7.5999999999999998E-2</v>
      </c>
      <c r="X12">
        <f t="shared" si="2"/>
        <v>4.2131117269051228E-2</v>
      </c>
      <c r="Y12">
        <f t="shared" si="3"/>
        <v>2.8439756339317119</v>
      </c>
      <c r="AJ12">
        <v>0.14799999999999999</v>
      </c>
      <c r="AO12">
        <f t="shared" si="4"/>
        <v>6.5473410503934668E-2</v>
      </c>
      <c r="AP12">
        <f t="shared" si="5"/>
        <v>1.8039659478874426</v>
      </c>
    </row>
    <row r="13" spans="1:42" x14ac:dyDescent="0.3">
      <c r="A13">
        <v>9.9000000000000005E-2</v>
      </c>
      <c r="F13">
        <f t="shared" si="0"/>
        <v>5.1928993684233572E-2</v>
      </c>
      <c r="G13">
        <f t="shared" si="1"/>
        <v>3.5206951647094442</v>
      </c>
      <c r="S13">
        <v>7.9000000000000001E-2</v>
      </c>
      <c r="X13">
        <f t="shared" si="2"/>
        <v>4.5462376117781145E-2</v>
      </c>
      <c r="Y13">
        <f t="shared" si="3"/>
        <v>3.5043426073680521</v>
      </c>
      <c r="AJ13">
        <v>0.14899999999999999</v>
      </c>
      <c r="AO13">
        <f t="shared" si="4"/>
        <v>7.0725183137005682E-2</v>
      </c>
      <c r="AP13">
        <f t="shared" si="5"/>
        <v>2.2228441966935817</v>
      </c>
    </row>
    <row r="14" spans="1:42" x14ac:dyDescent="0.3">
      <c r="A14">
        <v>0.10299999999999999</v>
      </c>
      <c r="F14">
        <f t="shared" si="0"/>
        <v>5.5244779849645459E-2</v>
      </c>
      <c r="G14">
        <f t="shared" si="1"/>
        <v>4.2761730400635081</v>
      </c>
      <c r="S14">
        <v>8.1000000000000003E-2</v>
      </c>
      <c r="X14">
        <f t="shared" si="2"/>
        <v>4.8793634966511061E-2</v>
      </c>
      <c r="Y14">
        <f t="shared" si="3"/>
        <v>4.2563115179583644</v>
      </c>
      <c r="AJ14">
        <v>0.154</v>
      </c>
      <c r="AO14">
        <f t="shared" si="4"/>
        <v>7.597695577007671E-2</v>
      </c>
      <c r="AP14">
        <f t="shared" si="5"/>
        <v>2.6998265914757718</v>
      </c>
    </row>
    <row r="15" spans="1:42" x14ac:dyDescent="0.3">
      <c r="A15">
        <v>0.109</v>
      </c>
      <c r="F15">
        <f t="shared" si="0"/>
        <v>5.8560566015057346E-2</v>
      </c>
      <c r="G15">
        <f t="shared" si="1"/>
        <v>5.1195086112774089</v>
      </c>
      <c r="S15">
        <v>8.4000000000000005E-2</v>
      </c>
      <c r="X15">
        <f t="shared" si="2"/>
        <v>5.2124893815240977E-2</v>
      </c>
      <c r="Y15">
        <f t="shared" si="3"/>
        <v>5.0957300521551003</v>
      </c>
      <c r="AJ15">
        <v>0.16</v>
      </c>
      <c r="AO15">
        <f t="shared" si="4"/>
        <v>8.1228728403147737E-2</v>
      </c>
      <c r="AP15">
        <f t="shared" si="5"/>
        <v>3.232279272732768</v>
      </c>
    </row>
    <row r="16" spans="1:42" x14ac:dyDescent="0.3">
      <c r="A16">
        <v>0.112</v>
      </c>
      <c r="F16">
        <f t="shared" si="0"/>
        <v>6.1876352180469232E-2</v>
      </c>
      <c r="G16">
        <f t="shared" si="1"/>
        <v>6.0415370623024556</v>
      </c>
      <c r="S16">
        <v>8.5000000000000006E-2</v>
      </c>
      <c r="X16">
        <f t="shared" si="2"/>
        <v>5.5456152663970894E-2</v>
      </c>
      <c r="Y16">
        <f t="shared" si="3"/>
        <v>6.0134759616903555</v>
      </c>
      <c r="AJ16">
        <v>0.16300000000000001</v>
      </c>
      <c r="AO16">
        <f t="shared" si="4"/>
        <v>8.6480501036218765E-2</v>
      </c>
      <c r="AP16">
        <f t="shared" si="5"/>
        <v>3.8144158950939793</v>
      </c>
    </row>
    <row r="17" spans="1:50" x14ac:dyDescent="0.3">
      <c r="A17">
        <v>0.113</v>
      </c>
      <c r="F17">
        <f t="shared" si="0"/>
        <v>6.5192138345881126E-2</v>
      </c>
      <c r="G17">
        <f t="shared" si="1"/>
        <v>7.0276928111529609</v>
      </c>
      <c r="S17">
        <v>8.7999999999999995E-2</v>
      </c>
      <c r="X17">
        <f t="shared" si="2"/>
        <v>5.878741151270081E-2</v>
      </c>
      <c r="Y17">
        <f t="shared" si="3"/>
        <v>6.9950513172729973</v>
      </c>
      <c r="AJ17">
        <v>0.16500000000000001</v>
      </c>
      <c r="AO17">
        <f t="shared" si="4"/>
        <v>9.1732273669289793E-2</v>
      </c>
      <c r="AP17">
        <f t="shared" si="5"/>
        <v>4.4370402578451538</v>
      </c>
    </row>
    <row r="18" spans="1:50" x14ac:dyDescent="0.3">
      <c r="A18">
        <v>0.11700000000000001</v>
      </c>
      <c r="F18">
        <f t="shared" si="0"/>
        <v>6.850792451129302E-2</v>
      </c>
      <c r="G18">
        <f t="shared" si="1"/>
        <v>8.0579441849780391</v>
      </c>
      <c r="S18">
        <v>0.09</v>
      </c>
      <c r="X18">
        <f t="shared" si="2"/>
        <v>6.2118670361430726E-2</v>
      </c>
      <c r="Y18">
        <f t="shared" si="3"/>
        <v>8.0205174870749047</v>
      </c>
      <c r="AJ18">
        <v>0.193</v>
      </c>
      <c r="AO18">
        <f t="shared" si="4"/>
        <v>9.6984046302360821E-2</v>
      </c>
      <c r="AP18">
        <f t="shared" si="5"/>
        <v>5.0875050610459338</v>
      </c>
    </row>
    <row r="19" spans="1:50" x14ac:dyDescent="0.3">
      <c r="A19">
        <v>0.13300000000000001</v>
      </c>
      <c r="F19">
        <f t="shared" si="0"/>
        <v>7.1823710676704913E-2</v>
      </c>
      <c r="G19">
        <f t="shared" si="1"/>
        <v>9.1071376214705193</v>
      </c>
      <c r="S19">
        <v>9.9000000000000005E-2</v>
      </c>
      <c r="X19">
        <f t="shared" si="2"/>
        <v>6.5449929210160643E-2</v>
      </c>
      <c r="Y19">
        <f t="shared" si="3"/>
        <v>9.064837739429084</v>
      </c>
      <c r="AJ19">
        <v>0.21</v>
      </c>
      <c r="AO19">
        <f t="shared" si="4"/>
        <v>0.10223581893543185</v>
      </c>
      <c r="AP19">
        <f t="shared" si="5"/>
        <v>5.7499292223006844</v>
      </c>
    </row>
    <row r="20" spans="1:50" x14ac:dyDescent="0.3">
      <c r="A20">
        <v>0.151</v>
      </c>
      <c r="F20">
        <f t="shared" si="0"/>
        <v>7.5139496842116807E-2</v>
      </c>
      <c r="G20">
        <f t="shared" si="1"/>
        <v>10.145786134123512</v>
      </c>
      <c r="S20">
        <v>0.10100000000000001</v>
      </c>
      <c r="X20">
        <f t="shared" si="2"/>
        <v>6.8781188058890566E-2</v>
      </c>
      <c r="Y20">
        <f t="shared" si="3"/>
        <v>10.098662045905135</v>
      </c>
      <c r="AJ20">
        <v>0.216</v>
      </c>
      <c r="AO20">
        <f t="shared" si="4"/>
        <v>0.10748759156850288</v>
      </c>
      <c r="AP20">
        <f t="shared" si="5"/>
        <v>6.4056956862358421</v>
      </c>
    </row>
    <row r="21" spans="1:50" x14ac:dyDescent="0.3">
      <c r="A21">
        <v>0.16400000000000001</v>
      </c>
      <c r="F21">
        <f t="shared" si="0"/>
        <v>7.8455283007528701E-2</v>
      </c>
      <c r="G21">
        <f t="shared" si="1"/>
        <v>11.141294828278959</v>
      </c>
      <c r="S21">
        <v>0.106</v>
      </c>
      <c r="X21">
        <f t="shared" si="2"/>
        <v>7.2112446907620489E-2</v>
      </c>
      <c r="Y21">
        <f t="shared" si="3"/>
        <v>11.089546905208818</v>
      </c>
      <c r="AJ21">
        <v>0.223</v>
      </c>
      <c r="AO21">
        <f t="shared" si="4"/>
        <v>0.11273936420157391</v>
      </c>
      <c r="AP21">
        <f t="shared" si="5"/>
        <v>7.034225172611885</v>
      </c>
    </row>
    <row r="22" spans="1:50" x14ac:dyDescent="0.3">
      <c r="F22">
        <f t="shared" si="0"/>
        <v>8.1771069172940594E-2</v>
      </c>
      <c r="G22">
        <f t="shared" si="1"/>
        <v>12.059569089265684</v>
      </c>
      <c r="S22">
        <v>0.106</v>
      </c>
      <c r="X22">
        <f t="shared" si="2"/>
        <v>7.5443705756350413E-2</v>
      </c>
      <c r="Y22">
        <f t="shared" si="3"/>
        <v>12.003556061775704</v>
      </c>
      <c r="AO22">
        <f t="shared" si="4"/>
        <v>0.11799113683464493</v>
      </c>
      <c r="AP22">
        <f t="shared" si="5"/>
        <v>7.6139915302527585</v>
      </c>
    </row>
    <row r="23" spans="1:50" x14ac:dyDescent="0.3">
      <c r="F23">
        <f t="shared" si="0"/>
        <v>8.5086855338352488E-2</v>
      </c>
      <c r="G23">
        <f t="shared" si="1"/>
        <v>12.866904345570177</v>
      </c>
      <c r="S23">
        <v>0.109</v>
      </c>
      <c r="X23">
        <f t="shared" si="2"/>
        <v>7.8774964605080336E-2</v>
      </c>
      <c r="Y23">
        <f t="shared" si="3"/>
        <v>12.807141491567302</v>
      </c>
      <c r="AO23">
        <f t="shared" si="4"/>
        <v>0.12324290946771596</v>
      </c>
      <c r="AP23">
        <f t="shared" si="5"/>
        <v>8.1237148676353854</v>
      </c>
    </row>
    <row r="24" spans="1:50" x14ac:dyDescent="0.3">
      <c r="F24">
        <f t="shared" si="0"/>
        <v>8.8402641503764381E-2</v>
      </c>
      <c r="G24">
        <f t="shared" si="1"/>
        <v>13.532016362460988</v>
      </c>
      <c r="S24">
        <v>0.115</v>
      </c>
      <c r="X24">
        <f t="shared" si="2"/>
        <v>8.2106223453810259E-2</v>
      </c>
      <c r="Y24">
        <f t="shared" si="3"/>
        <v>13.469164265599581</v>
      </c>
      <c r="AO24">
        <f t="shared" si="4"/>
        <v>0.12849468210078699</v>
      </c>
      <c r="AP24">
        <f t="shared" si="5"/>
        <v>8.543643409508709</v>
      </c>
    </row>
    <row r="25" spans="1:50" x14ac:dyDescent="0.3">
      <c r="F25">
        <f t="shared" si="0"/>
        <v>9.1718427669176275E-2</v>
      </c>
      <c r="G25">
        <f t="shared" si="1"/>
        <v>14.028043876956026</v>
      </c>
      <c r="S25">
        <v>0.11899999999999999</v>
      </c>
      <c r="X25">
        <f t="shared" si="2"/>
        <v>8.5437482302540182E-2</v>
      </c>
      <c r="Y25">
        <f t="shared" si="3"/>
        <v>13.962887883280436</v>
      </c>
      <c r="AO25">
        <f t="shared" si="4"/>
        <v>0.13374645473385802</v>
      </c>
      <c r="AP25">
        <f t="shared" si="5"/>
        <v>8.8568178908008512</v>
      </c>
      <c r="AX25" s="22"/>
    </row>
    <row r="26" spans="1:50" x14ac:dyDescent="0.3">
      <c r="F26">
        <f t="shared" si="0"/>
        <v>9.5034213834588169E-2</v>
      </c>
      <c r="G26">
        <f t="shared" si="1"/>
        <v>14.33434577628579</v>
      </c>
      <c r="S26">
        <v>0.11899999999999999</v>
      </c>
      <c r="X26">
        <f t="shared" si="2"/>
        <v>8.8768741151270106E-2</v>
      </c>
      <c r="Y26">
        <f t="shared" si="3"/>
        <v>14.267767103526033</v>
      </c>
      <c r="AO26">
        <f t="shared" si="4"/>
        <v>0.13899822736692904</v>
      </c>
      <c r="AP26">
        <f t="shared" si="5"/>
        <v>9.0502062324517212</v>
      </c>
    </row>
    <row r="27" spans="1:50" x14ac:dyDescent="0.3">
      <c r="F27">
        <f t="shared" si="0"/>
        <v>9.8350000000000062E-2</v>
      </c>
      <c r="G27">
        <f t="shared" si="1"/>
        <v>14.43792550543594</v>
      </c>
      <c r="S27">
        <v>0.12</v>
      </c>
      <c r="X27">
        <f t="shared" si="2"/>
        <v>9.2100000000000029E-2</v>
      </c>
      <c r="Y27">
        <f t="shared" si="3"/>
        <v>14.370865736363928</v>
      </c>
      <c r="AO27">
        <f t="shared" si="4"/>
        <v>0.14425000000000007</v>
      </c>
      <c r="AP27">
        <f t="shared" si="5"/>
        <v>9.1156028626809995</v>
      </c>
    </row>
    <row r="28" spans="1:50" x14ac:dyDescent="0.3">
      <c r="F28">
        <f t="shared" si="0"/>
        <v>0.10166578616541196</v>
      </c>
      <c r="G28">
        <f t="shared" si="1"/>
        <v>14.334345776285783</v>
      </c>
      <c r="S28">
        <v>0.122</v>
      </c>
      <c r="X28">
        <f t="shared" si="2"/>
        <v>9.5431258848729952E-2</v>
      </c>
      <c r="Y28">
        <f t="shared" si="3"/>
        <v>14.26776710352603</v>
      </c>
      <c r="AO28">
        <f t="shared" si="4"/>
        <v>0.1495017726330711</v>
      </c>
      <c r="AP28">
        <f t="shared" si="5"/>
        <v>9.0502062324517158</v>
      </c>
    </row>
    <row r="29" spans="1:50" x14ac:dyDescent="0.3">
      <c r="F29">
        <f t="shared" si="0"/>
        <v>0.10498157233082385</v>
      </c>
      <c r="G29">
        <f t="shared" si="1"/>
        <v>14.028043876956005</v>
      </c>
      <c r="S29">
        <v>0.129</v>
      </c>
      <c r="X29">
        <f t="shared" si="2"/>
        <v>9.8762517697459876E-2</v>
      </c>
      <c r="Y29">
        <f t="shared" si="3"/>
        <v>13.96288788328043</v>
      </c>
      <c r="AO29">
        <f t="shared" si="4"/>
        <v>0.15475354526614213</v>
      </c>
      <c r="AP29">
        <f t="shared" si="5"/>
        <v>8.8568178908008424</v>
      </c>
    </row>
    <row r="30" spans="1:50" x14ac:dyDescent="0.3">
      <c r="F30">
        <f t="shared" si="0"/>
        <v>0.10829735849623574</v>
      </c>
      <c r="G30">
        <f t="shared" si="1"/>
        <v>13.532016362460965</v>
      </c>
      <c r="S30">
        <v>0.13</v>
      </c>
      <c r="X30">
        <f t="shared" si="2"/>
        <v>0.1020937765461898</v>
      </c>
      <c r="Y30">
        <f t="shared" si="3"/>
        <v>13.469164265599574</v>
      </c>
      <c r="AO30">
        <f t="shared" si="4"/>
        <v>0.16000531789921316</v>
      </c>
      <c r="AP30">
        <f t="shared" si="5"/>
        <v>8.5436434095086966</v>
      </c>
    </row>
    <row r="31" spans="1:50" x14ac:dyDescent="0.3">
      <c r="F31">
        <f t="shared" si="0"/>
        <v>0.11161314466164764</v>
      </c>
      <c r="G31">
        <f t="shared" si="1"/>
        <v>12.866904345570145</v>
      </c>
      <c r="S31">
        <v>0.16600000000000001</v>
      </c>
      <c r="X31">
        <f t="shared" si="2"/>
        <v>0.10542503539491972</v>
      </c>
      <c r="Y31">
        <f t="shared" si="3"/>
        <v>12.807141491567291</v>
      </c>
      <c r="AO31">
        <f t="shared" si="4"/>
        <v>0.16525709053228418</v>
      </c>
      <c r="AP31">
        <f t="shared" si="5"/>
        <v>8.1237148676353694</v>
      </c>
    </row>
    <row r="32" spans="1:50" x14ac:dyDescent="0.3">
      <c r="F32">
        <f t="shared" si="0"/>
        <v>0.11492893082705953</v>
      </c>
      <c r="G32">
        <f t="shared" si="1"/>
        <v>12.059569089265649</v>
      </c>
      <c r="X32">
        <f t="shared" si="2"/>
        <v>0.10875629424364965</v>
      </c>
      <c r="Y32">
        <f t="shared" si="3"/>
        <v>12.00355606177569</v>
      </c>
      <c r="AO32">
        <f t="shared" si="4"/>
        <v>0.17050886316535521</v>
      </c>
      <c r="AP32">
        <f t="shared" si="5"/>
        <v>7.6139915302527417</v>
      </c>
    </row>
    <row r="33" spans="6:42" x14ac:dyDescent="0.3">
      <c r="F33">
        <f t="shared" si="0"/>
        <v>0.11824471699247142</v>
      </c>
      <c r="G33">
        <f t="shared" si="1"/>
        <v>11.141294828278919</v>
      </c>
      <c r="X33">
        <f t="shared" si="2"/>
        <v>0.11208755309237957</v>
      </c>
      <c r="Y33">
        <f t="shared" si="3"/>
        <v>11.089546905208802</v>
      </c>
      <c r="AO33">
        <f t="shared" si="4"/>
        <v>0.17576063579842624</v>
      </c>
      <c r="AP33">
        <f t="shared" si="5"/>
        <v>7.0342251726118654</v>
      </c>
    </row>
    <row r="34" spans="6:42" x14ac:dyDescent="0.3">
      <c r="F34">
        <f t="shared" si="0"/>
        <v>0.12156050315788332</v>
      </c>
      <c r="G34">
        <f t="shared" si="1"/>
        <v>10.145786134123469</v>
      </c>
      <c r="X34">
        <f t="shared" si="2"/>
        <v>0.11541881194110949</v>
      </c>
      <c r="Y34">
        <f t="shared" si="3"/>
        <v>10.098662045905119</v>
      </c>
      <c r="AO34">
        <f t="shared" si="4"/>
        <v>0.18101240843149727</v>
      </c>
      <c r="AP34">
        <f t="shared" si="5"/>
        <v>6.4056956862358208</v>
      </c>
    </row>
    <row r="35" spans="6:42" x14ac:dyDescent="0.3">
      <c r="F35">
        <f t="shared" si="0"/>
        <v>0.12487628932329521</v>
      </c>
      <c r="G35">
        <f t="shared" si="1"/>
        <v>9.1071376214704785</v>
      </c>
      <c r="X35">
        <f t="shared" si="2"/>
        <v>0.11875007078983942</v>
      </c>
      <c r="Y35">
        <f t="shared" si="3"/>
        <v>9.0648377394290662</v>
      </c>
      <c r="AO35">
        <f t="shared" si="4"/>
        <v>0.1862641810645683</v>
      </c>
      <c r="AP35">
        <f t="shared" si="5"/>
        <v>5.7499292223006631</v>
      </c>
    </row>
    <row r="36" spans="6:42" x14ac:dyDescent="0.3">
      <c r="F36">
        <f t="shared" si="0"/>
        <v>0.12819207548870709</v>
      </c>
      <c r="G36">
        <f t="shared" si="1"/>
        <v>8.057944184978</v>
      </c>
      <c r="X36">
        <f t="shared" si="2"/>
        <v>0.12208132963856934</v>
      </c>
      <c r="Y36">
        <f t="shared" si="3"/>
        <v>8.0205174870748852</v>
      </c>
      <c r="AO36">
        <f t="shared" si="4"/>
        <v>0.19151595369763932</v>
      </c>
      <c r="AP36">
        <f t="shared" si="5"/>
        <v>5.0875050610459125</v>
      </c>
    </row>
    <row r="37" spans="6:42" x14ac:dyDescent="0.3">
      <c r="F37">
        <f t="shared" si="0"/>
        <v>0.13150786165411898</v>
      </c>
      <c r="G37">
        <f t="shared" si="1"/>
        <v>7.0276928111529209</v>
      </c>
      <c r="X37">
        <f t="shared" si="2"/>
        <v>0.12541258848729925</v>
      </c>
      <c r="Y37">
        <f t="shared" si="3"/>
        <v>6.9950513172729805</v>
      </c>
      <c r="AO37">
        <f t="shared" si="4"/>
        <v>0.19676772633071035</v>
      </c>
      <c r="AP37">
        <f t="shared" si="5"/>
        <v>4.4370402578451333</v>
      </c>
    </row>
    <row r="38" spans="6:42" x14ac:dyDescent="0.3">
      <c r="F38">
        <f t="shared" si="0"/>
        <v>0.13482364781953088</v>
      </c>
      <c r="G38">
        <f t="shared" si="1"/>
        <v>6.04153706230242</v>
      </c>
      <c r="X38">
        <f t="shared" si="2"/>
        <v>0.12874384733602917</v>
      </c>
      <c r="Y38">
        <f t="shared" si="3"/>
        <v>6.0134759616903368</v>
      </c>
      <c r="AO38">
        <f t="shared" si="4"/>
        <v>0.20201949896378138</v>
      </c>
      <c r="AP38">
        <f t="shared" si="5"/>
        <v>3.8144158950939602</v>
      </c>
    </row>
    <row r="39" spans="6:42" x14ac:dyDescent="0.3">
      <c r="F39">
        <f t="shared" si="0"/>
        <v>0.13813943398494277</v>
      </c>
      <c r="G39">
        <f t="shared" si="1"/>
        <v>5.1195086112773724</v>
      </c>
      <c r="X39">
        <f t="shared" si="2"/>
        <v>0.13207510618475909</v>
      </c>
      <c r="Y39">
        <f t="shared" si="3"/>
        <v>5.0957300521550817</v>
      </c>
      <c r="AO39">
        <f t="shared" si="4"/>
        <v>0.20727127159685241</v>
      </c>
      <c r="AP39">
        <f t="shared" si="5"/>
        <v>3.2322792727327507</v>
      </c>
    </row>
    <row r="40" spans="6:42" x14ac:dyDescent="0.3">
      <c r="F40">
        <f t="shared" si="0"/>
        <v>0.14145522015035467</v>
      </c>
      <c r="G40">
        <f t="shared" si="1"/>
        <v>4.2761730400634761</v>
      </c>
      <c r="X40">
        <f t="shared" si="2"/>
        <v>0.13540636503348902</v>
      </c>
      <c r="Y40">
        <f t="shared" si="3"/>
        <v>4.2563115179583457</v>
      </c>
      <c r="AO40">
        <f t="shared" si="4"/>
        <v>0.21252304422992344</v>
      </c>
      <c r="AP40">
        <f t="shared" si="5"/>
        <v>2.6998265914757549</v>
      </c>
    </row>
    <row r="41" spans="6:42" x14ac:dyDescent="0.3">
      <c r="F41">
        <f t="shared" si="0"/>
        <v>0.14477100631576656</v>
      </c>
      <c r="G41">
        <f t="shared" si="1"/>
        <v>3.5206951647094122</v>
      </c>
      <c r="X41">
        <f t="shared" si="2"/>
        <v>0.13873762388221894</v>
      </c>
      <c r="Y41">
        <f t="shared" si="3"/>
        <v>3.5043426073680339</v>
      </c>
      <c r="AO41">
        <f t="shared" si="4"/>
        <v>0.21777481686299446</v>
      </c>
      <c r="AP41">
        <f t="shared" si="5"/>
        <v>2.2228441966935684</v>
      </c>
    </row>
    <row r="42" spans="6:42" x14ac:dyDescent="0.3">
      <c r="F42">
        <f t="shared" si="0"/>
        <v>0.14808679248117845</v>
      </c>
      <c r="G42">
        <f t="shared" si="1"/>
        <v>2.857246674991885</v>
      </c>
      <c r="X42">
        <f t="shared" si="2"/>
        <v>0.14206888273094886</v>
      </c>
      <c r="Y42">
        <f t="shared" si="3"/>
        <v>2.8439756339316959</v>
      </c>
      <c r="AO42">
        <f t="shared" si="4"/>
        <v>0.22302658949606549</v>
      </c>
      <c r="AP42">
        <f t="shared" si="5"/>
        <v>1.8039659478874295</v>
      </c>
    </row>
    <row r="43" spans="6:42" x14ac:dyDescent="0.3">
      <c r="F43">
        <f t="shared" si="0"/>
        <v>0.15140257864659035</v>
      </c>
      <c r="G43">
        <f t="shared" si="1"/>
        <v>2.2856683133794049</v>
      </c>
      <c r="X43">
        <f t="shared" si="2"/>
        <v>0.14540014157967879</v>
      </c>
      <c r="Y43">
        <f t="shared" si="3"/>
        <v>2.2750520798206022</v>
      </c>
      <c r="AO43">
        <f t="shared" si="4"/>
        <v>0.22827836212913652</v>
      </c>
      <c r="AP43">
        <f t="shared" si="5"/>
        <v>1.4430912954036264</v>
      </c>
    </row>
    <row r="44" spans="6:42" x14ac:dyDescent="0.3">
      <c r="F44">
        <f t="shared" si="0"/>
        <v>0.15471836481200224</v>
      </c>
      <c r="G44">
        <f t="shared" si="1"/>
        <v>1.8022906876644382</v>
      </c>
      <c r="X44">
        <f t="shared" si="2"/>
        <v>0.14873140042840871</v>
      </c>
      <c r="Y44">
        <f t="shared" si="3"/>
        <v>1.793919596037056</v>
      </c>
      <c r="AO44">
        <f t="shared" si="4"/>
        <v>0.23353013476220755</v>
      </c>
      <c r="AP44">
        <f t="shared" si="5"/>
        <v>1.1379035129161543</v>
      </c>
    </row>
    <row r="45" spans="6:42" x14ac:dyDescent="0.3">
      <c r="F45">
        <f t="shared" si="0"/>
        <v>0.15803415097741413</v>
      </c>
      <c r="G45">
        <f t="shared" si="1"/>
        <v>1.4008209534578449</v>
      </c>
      <c r="X45">
        <f t="shared" si="2"/>
        <v>0.15206265927713863</v>
      </c>
      <c r="Y45">
        <f t="shared" si="3"/>
        <v>1.3943145665385701</v>
      </c>
      <c r="AO45">
        <f t="shared" si="4"/>
        <v>0.23878190739527858</v>
      </c>
      <c r="AP45">
        <f t="shared" si="5"/>
        <v>0.8844295178442495</v>
      </c>
    </row>
    <row r="46" spans="6:42" x14ac:dyDescent="0.3">
      <c r="F46">
        <f t="shared" si="0"/>
        <v>0.16134993714282603</v>
      </c>
      <c r="G46">
        <f t="shared" si="1"/>
        <v>1.0732146176377018</v>
      </c>
      <c r="X46">
        <f t="shared" si="2"/>
        <v>0.15539391812586856</v>
      </c>
      <c r="Y46">
        <f t="shared" si="3"/>
        <v>1.0682298624250284</v>
      </c>
      <c r="AO46">
        <f t="shared" si="4"/>
        <v>0.2440336800283496</v>
      </c>
      <c r="AP46">
        <f t="shared" si="5"/>
        <v>0.67759029765917655</v>
      </c>
    </row>
    <row r="47" spans="6:42" x14ac:dyDescent="0.3">
      <c r="F47">
        <f t="shared" si="0"/>
        <v>0.16466572330823792</v>
      </c>
      <c r="G47">
        <f t="shared" si="1"/>
        <v>0.81046952406452399</v>
      </c>
      <c r="X47">
        <f t="shared" si="2"/>
        <v>0.15872517697459848</v>
      </c>
      <c r="Y47">
        <f t="shared" si="3"/>
        <v>0.80670513983195902</v>
      </c>
      <c r="AO47">
        <f t="shared" si="4"/>
        <v>0.24928545266142063</v>
      </c>
      <c r="AP47">
        <f t="shared" si="5"/>
        <v>0.51170220478674167</v>
      </c>
    </row>
    <row r="48" spans="6:42" x14ac:dyDescent="0.3">
      <c r="F48">
        <f t="shared" si="0"/>
        <v>0.16798150947364981</v>
      </c>
      <c r="G48">
        <f t="shared" si="1"/>
        <v>0.60329948937982936</v>
      </c>
      <c r="X48">
        <f t="shared" si="2"/>
        <v>0.1620564358233284</v>
      </c>
      <c r="Y48">
        <f t="shared" si="3"/>
        <v>0.60049734689586953</v>
      </c>
      <c r="AO48">
        <f t="shared" si="4"/>
        <v>0.25453722529449163</v>
      </c>
      <c r="AP48">
        <f t="shared" si="5"/>
        <v>0.38090226676777239</v>
      </c>
    </row>
    <row r="49" spans="6:42" x14ac:dyDescent="0.3">
      <c r="F49">
        <f t="shared" si="0"/>
        <v>0.17129729563906171</v>
      </c>
      <c r="G49">
        <f t="shared" si="1"/>
        <v>0.44266520485074795</v>
      </c>
      <c r="X49">
        <f t="shared" si="2"/>
        <v>0.16538769467205833</v>
      </c>
      <c r="Y49">
        <f t="shared" si="3"/>
        <v>0.44060915972139103</v>
      </c>
      <c r="AO49">
        <f t="shared" si="4"/>
        <v>0.25978899792756266</v>
      </c>
      <c r="AP49">
        <f t="shared" si="5"/>
        <v>0.27948337917573562</v>
      </c>
    </row>
    <row r="50" spans="6:42" x14ac:dyDescent="0.3">
      <c r="F50">
        <f t="shared" si="0"/>
        <v>0.1746130818044736</v>
      </c>
      <c r="G50">
        <f t="shared" si="1"/>
        <v>0.32015771670142568</v>
      </c>
      <c r="X50">
        <f t="shared" si="2"/>
        <v>0.16871895352078825</v>
      </c>
      <c r="Y50">
        <f t="shared" si="3"/>
        <v>0.31867068156327455</v>
      </c>
      <c r="AO50">
        <f t="shared" si="4"/>
        <v>0.26504077056063369</v>
      </c>
      <c r="AP50">
        <f t="shared" si="5"/>
        <v>0.20213642172998778</v>
      </c>
    </row>
    <row r="51" spans="6:42" x14ac:dyDescent="0.3">
      <c r="F51">
        <f t="shared" si="0"/>
        <v>0.1779288679698855</v>
      </c>
      <c r="G51">
        <f t="shared" si="1"/>
        <v>0.22824365921011813</v>
      </c>
      <c r="X51">
        <f t="shared" si="2"/>
        <v>0.17205021236951817</v>
      </c>
      <c r="Y51">
        <f t="shared" si="3"/>
        <v>0.22718353689039858</v>
      </c>
      <c r="AO51">
        <f t="shared" si="4"/>
        <v>0.27029254319370472</v>
      </c>
      <c r="AP51">
        <f t="shared" si="5"/>
        <v>0.1441050899245328</v>
      </c>
    </row>
    <row r="52" spans="6:42" x14ac:dyDescent="0.3">
      <c r="F52">
        <f t="shared" si="0"/>
        <v>0.18124465413529739</v>
      </c>
      <c r="G52">
        <f t="shared" si="1"/>
        <v>0.16039086445928433</v>
      </c>
      <c r="X52">
        <f t="shared" si="2"/>
        <v>0.1753814712182481</v>
      </c>
      <c r="Y52">
        <f t="shared" si="3"/>
        <v>0.15964589771680932</v>
      </c>
      <c r="AO52">
        <f t="shared" si="4"/>
        <v>0.27554431582677574</v>
      </c>
      <c r="AP52">
        <f t="shared" si="5"/>
        <v>0.10126520064551325</v>
      </c>
    </row>
  </sheetData>
  <sortState xmlns:xlrd2="http://schemas.microsoft.com/office/spreadsheetml/2017/richdata2" ref="AJ2:AJ21">
    <sortCondition ref="AJ2"/>
  </sortState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51861-30BD-4D45-9D57-61A22156DC1C}">
  <sheetPr codeName="Sheet10"/>
  <dimension ref="A1:AP52"/>
  <sheetViews>
    <sheetView workbookViewId="0">
      <selection activeCell="T19" sqref="T19"/>
    </sheetView>
  </sheetViews>
  <sheetFormatPr defaultRowHeight="14.4" x14ac:dyDescent="0.3"/>
  <sheetData>
    <row r="1" spans="1:42" x14ac:dyDescent="0.3">
      <c r="A1" t="s">
        <v>13</v>
      </c>
      <c r="D1">
        <f>AVERAGE(A2:A21)</f>
        <v>1.2992499999999996</v>
      </c>
      <c r="E1">
        <f>_xlfn.STDEV.S(A2:A21)</f>
        <v>0.27462297120923923</v>
      </c>
      <c r="F1">
        <f>(6*E1)/50</f>
        <v>3.295475654510871E-2</v>
      </c>
      <c r="R1" t="s">
        <v>13</v>
      </c>
      <c r="U1">
        <f>AVERAGE(R2:R31)</f>
        <v>1.7650999999999999</v>
      </c>
      <c r="V1">
        <f>_xlfn.STDEV.S(R2:R31)</f>
        <v>0.6688873081726725</v>
      </c>
      <c r="W1">
        <f>(6*V1)/50</f>
        <v>8.0266476980720702E-2</v>
      </c>
      <c r="AJ1" t="s">
        <v>13</v>
      </c>
      <c r="AM1">
        <f>AVERAGE(AJ2:AJ21)</f>
        <v>3.7284499999999996</v>
      </c>
      <c r="AN1">
        <f>_xlfn.STDEV.S(AJ2:AJ21)</f>
        <v>0.63022389296436787</v>
      </c>
      <c r="AO1">
        <f>(6*AN1)/50</f>
        <v>7.5626867155724142E-2</v>
      </c>
    </row>
    <row r="2" spans="1:42" x14ac:dyDescent="0.3">
      <c r="A2">
        <v>0.94599999999999995</v>
      </c>
      <c r="B2" t="s">
        <v>13</v>
      </c>
      <c r="C2" t="s">
        <v>14</v>
      </c>
      <c r="D2" t="s">
        <v>73</v>
      </c>
      <c r="F2">
        <f>D1-3*E1</f>
        <v>0.47538108637228182</v>
      </c>
      <c r="G2">
        <f>_xlfn.NORM.DIST(F2,$D$1,$E$1,FALSE)</f>
        <v>1.6137937742146551E-2</v>
      </c>
      <c r="R2">
        <v>0.75900000000000001</v>
      </c>
      <c r="S2" t="s">
        <v>13</v>
      </c>
      <c r="T2" t="s">
        <v>14</v>
      </c>
      <c r="U2" t="s">
        <v>39</v>
      </c>
      <c r="W2">
        <f>U1-3*V1</f>
        <v>-0.24156192451801761</v>
      </c>
      <c r="X2">
        <f>_xlfn.NORM.DIST(W2,$U$1,$V$1,FALSE)</f>
        <v>6.6257026524323449E-3</v>
      </c>
      <c r="AJ2">
        <v>2.9079999999999999</v>
      </c>
      <c r="AK2" t="s">
        <v>13</v>
      </c>
      <c r="AL2" t="s">
        <v>14</v>
      </c>
      <c r="AM2" t="s">
        <v>39</v>
      </c>
      <c r="AO2">
        <f>AM1-(3*AN1)</f>
        <v>1.8377783211068959</v>
      </c>
      <c r="AP2">
        <f>_xlfn.NORM.DIST(AO2,$AM$1,$AN$1,FALSE)</f>
        <v>7.0321808827209578E-3</v>
      </c>
    </row>
    <row r="3" spans="1:42" x14ac:dyDescent="0.3">
      <c r="A3">
        <v>0.95099999999999996</v>
      </c>
      <c r="B3" t="s">
        <v>34</v>
      </c>
      <c r="C3">
        <v>5</v>
      </c>
      <c r="D3">
        <v>5</v>
      </c>
      <c r="F3">
        <f>F2+$F$1</f>
        <v>0.50833584291739053</v>
      </c>
      <c r="G3">
        <f>_xlfn.NORM.DIST(F3,$D$1,$E$1,FALSE)</f>
        <v>2.2965035912675836E-2</v>
      </c>
      <c r="R3">
        <v>0.79800000000000004</v>
      </c>
      <c r="S3" t="s">
        <v>75</v>
      </c>
      <c r="T3">
        <v>8</v>
      </c>
      <c r="U3">
        <v>8</v>
      </c>
      <c r="W3">
        <f>W2+$W$1</f>
        <v>-0.16129544753729691</v>
      </c>
      <c r="X3">
        <f>_xlfn.NORM.DIST(W3,$U$1,$V$1,FALSE)</f>
        <v>9.428683007149918E-3</v>
      </c>
      <c r="AJ3">
        <v>3.1760000000000002</v>
      </c>
      <c r="AK3" t="s">
        <v>82</v>
      </c>
      <c r="AL3">
        <v>1</v>
      </c>
      <c r="AM3">
        <v>1</v>
      </c>
      <c r="AO3">
        <f>AO2+$AO$1</f>
        <v>1.91340518826262</v>
      </c>
      <c r="AP3">
        <f>_xlfn.NORM.DIST(AO3,$AM$1,$AN$1,FALSE)</f>
        <v>1.0007120432392901E-2</v>
      </c>
    </row>
    <row r="4" spans="1:42" x14ac:dyDescent="0.3">
      <c r="A4">
        <v>0.96699999999999997</v>
      </c>
      <c r="B4" t="s">
        <v>35</v>
      </c>
      <c r="C4">
        <v>2</v>
      </c>
      <c r="D4">
        <v>2</v>
      </c>
      <c r="F4">
        <f t="shared" ref="F4:F52" si="0">F3+$F$1</f>
        <v>0.54129059946249924</v>
      </c>
      <c r="G4">
        <f t="shared" ref="G4:G52" si="1">_xlfn.NORM.DIST(F4,$D$1,$E$1,FALSE)</f>
        <v>3.2213089674486758E-2</v>
      </c>
      <c r="R4">
        <v>0.83199999999999996</v>
      </c>
      <c r="S4" t="s">
        <v>76</v>
      </c>
      <c r="T4">
        <v>2</v>
      </c>
      <c r="U4">
        <v>2</v>
      </c>
      <c r="W4">
        <f t="shared" ref="W4:W52" si="2">W3+$W$1</f>
        <v>-8.1028970556576208E-2</v>
      </c>
      <c r="X4">
        <f t="shared" ref="X4:X52" si="3">_xlfn.NORM.DIST(W4,$U$1,$V$1,FALSE)</f>
        <v>1.3225627531197704E-2</v>
      </c>
      <c r="AJ4">
        <v>3.198</v>
      </c>
      <c r="AK4" t="s">
        <v>83</v>
      </c>
      <c r="AL4">
        <v>5</v>
      </c>
      <c r="AM4">
        <v>5</v>
      </c>
      <c r="AO4">
        <f>AO3+$AO$1</f>
        <v>1.989032055418344</v>
      </c>
      <c r="AP4">
        <f t="shared" ref="AP4:AP52" si="4">_xlfn.NORM.DIST(AO4,$AM$1,$AN$1,FALSE)</f>
        <v>1.4037002558926129E-2</v>
      </c>
    </row>
    <row r="5" spans="1:42" x14ac:dyDescent="0.3">
      <c r="A5">
        <v>0.98</v>
      </c>
      <c r="B5" t="s">
        <v>71</v>
      </c>
      <c r="C5">
        <v>1</v>
      </c>
      <c r="D5">
        <v>1</v>
      </c>
      <c r="F5">
        <f t="shared" si="0"/>
        <v>0.57424535600760795</v>
      </c>
      <c r="G5">
        <f t="shared" si="1"/>
        <v>4.4539341692427445E-2</v>
      </c>
      <c r="R5">
        <v>0.86199999999999999</v>
      </c>
      <c r="S5" t="s">
        <v>77</v>
      </c>
      <c r="T5">
        <v>1</v>
      </c>
      <c r="U5">
        <v>1</v>
      </c>
      <c r="W5">
        <f t="shared" si="2"/>
        <v>-7.6249357585550515E-4</v>
      </c>
      <c r="X5">
        <f t="shared" si="3"/>
        <v>1.828637829097576E-2</v>
      </c>
      <c r="AJ5">
        <v>3.2029999999999998</v>
      </c>
      <c r="AK5" t="s">
        <v>84</v>
      </c>
      <c r="AL5">
        <v>3</v>
      </c>
      <c r="AM5">
        <v>3</v>
      </c>
      <c r="AO5">
        <f t="shared" ref="AO5:AO52" si="5">AO4+$AO$1</f>
        <v>2.0646589225740684</v>
      </c>
      <c r="AP5">
        <f t="shared" si="4"/>
        <v>1.9408223788128464E-2</v>
      </c>
    </row>
    <row r="6" spans="1:42" x14ac:dyDescent="0.3">
      <c r="A6">
        <v>0.99299999999999999</v>
      </c>
      <c r="B6" t="s">
        <v>72</v>
      </c>
      <c r="C6">
        <v>2</v>
      </c>
      <c r="D6">
        <v>2</v>
      </c>
      <c r="F6">
        <f t="shared" si="0"/>
        <v>0.60720011255271666</v>
      </c>
      <c r="G6">
        <f t="shared" si="1"/>
        <v>6.070177146499469E-2</v>
      </c>
      <c r="R6">
        <v>0.86899999999999999</v>
      </c>
      <c r="S6" t="s">
        <v>78</v>
      </c>
      <c r="T6">
        <v>6</v>
      </c>
      <c r="U6">
        <v>6</v>
      </c>
      <c r="W6">
        <f t="shared" si="2"/>
        <v>7.9503983404865197E-2</v>
      </c>
      <c r="X6">
        <f t="shared" si="3"/>
        <v>2.4922136559777108E-2</v>
      </c>
      <c r="AJ6">
        <v>3.2240000000000002</v>
      </c>
      <c r="AK6" t="s">
        <v>85</v>
      </c>
      <c r="AL6">
        <v>3</v>
      </c>
      <c r="AM6">
        <v>3</v>
      </c>
      <c r="AO6">
        <f t="shared" si="5"/>
        <v>2.1402857897297927</v>
      </c>
      <c r="AP6">
        <f t="shared" si="4"/>
        <v>2.6451077186189074E-2</v>
      </c>
    </row>
    <row r="7" spans="1:42" x14ac:dyDescent="0.3">
      <c r="A7">
        <v>1.032</v>
      </c>
      <c r="B7" t="s">
        <v>36</v>
      </c>
      <c r="C7">
        <v>4</v>
      </c>
      <c r="D7">
        <v>4</v>
      </c>
      <c r="F7">
        <f t="shared" si="0"/>
        <v>0.64015486909782537</v>
      </c>
      <c r="G7">
        <f t="shared" si="1"/>
        <v>8.1546456934151232E-2</v>
      </c>
      <c r="R7">
        <v>0.877</v>
      </c>
      <c r="S7" t="s">
        <v>79</v>
      </c>
      <c r="T7">
        <v>5</v>
      </c>
      <c r="U7">
        <v>5</v>
      </c>
      <c r="W7">
        <f t="shared" si="2"/>
        <v>0.1597704603855859</v>
      </c>
      <c r="X7">
        <f t="shared" si="3"/>
        <v>3.3480273913437414E-2</v>
      </c>
      <c r="AJ7">
        <v>3.2320000000000002</v>
      </c>
      <c r="AK7" t="s">
        <v>86</v>
      </c>
      <c r="AL7">
        <v>2</v>
      </c>
      <c r="AM7">
        <v>2</v>
      </c>
      <c r="AO7">
        <f t="shared" si="5"/>
        <v>2.215912656885517</v>
      </c>
      <c r="AP7">
        <f t="shared" si="4"/>
        <v>3.5534245122802878E-2</v>
      </c>
    </row>
    <row r="8" spans="1:42" x14ac:dyDescent="0.3">
      <c r="A8">
        <v>1.042</v>
      </c>
      <c r="B8" t="s">
        <v>37</v>
      </c>
      <c r="C8">
        <v>3</v>
      </c>
      <c r="D8">
        <v>3</v>
      </c>
      <c r="F8">
        <f t="shared" si="0"/>
        <v>0.67310962564293408</v>
      </c>
      <c r="G8">
        <f t="shared" si="1"/>
        <v>0.10798290003477892</v>
      </c>
      <c r="R8">
        <v>0.90100000000000002</v>
      </c>
      <c r="S8" t="s">
        <v>80</v>
      </c>
      <c r="T8">
        <v>4</v>
      </c>
      <c r="U8">
        <v>4</v>
      </c>
      <c r="W8">
        <f t="shared" si="2"/>
        <v>0.2400369373663066</v>
      </c>
      <c r="X8">
        <f t="shared" si="3"/>
        <v>4.4334201718304961E-2</v>
      </c>
      <c r="AJ8">
        <v>3.2709999999999999</v>
      </c>
      <c r="AK8" t="s">
        <v>87</v>
      </c>
      <c r="AL8">
        <v>3</v>
      </c>
      <c r="AM8">
        <v>3</v>
      </c>
      <c r="AO8">
        <f t="shared" si="5"/>
        <v>2.2915395240412413</v>
      </c>
      <c r="AP8">
        <f t="shared" si="4"/>
        <v>4.7054047265418342E-2</v>
      </c>
    </row>
    <row r="9" spans="1:42" x14ac:dyDescent="0.3">
      <c r="A9">
        <v>1.131</v>
      </c>
      <c r="B9" t="s">
        <v>38</v>
      </c>
      <c r="C9">
        <v>3</v>
      </c>
      <c r="D9">
        <v>3</v>
      </c>
      <c r="F9">
        <f t="shared" si="0"/>
        <v>0.70606438218804279</v>
      </c>
      <c r="G9">
        <f t="shared" si="1"/>
        <v>0.14094544231685663</v>
      </c>
      <c r="R9">
        <v>0.97799999999999998</v>
      </c>
      <c r="S9" t="s">
        <v>81</v>
      </c>
      <c r="T9">
        <v>4</v>
      </c>
      <c r="U9">
        <v>4</v>
      </c>
      <c r="W9">
        <f t="shared" si="2"/>
        <v>0.3203034143470273</v>
      </c>
      <c r="X9">
        <f t="shared" si="3"/>
        <v>5.7867529663851114E-2</v>
      </c>
      <c r="AJ9">
        <v>3.2949999999999999</v>
      </c>
      <c r="AK9" t="s">
        <v>88</v>
      </c>
      <c r="AL9">
        <v>1</v>
      </c>
      <c r="AM9">
        <v>1</v>
      </c>
      <c r="AO9">
        <f t="shared" si="5"/>
        <v>2.3671663911969656</v>
      </c>
      <c r="AP9">
        <f t="shared" si="4"/>
        <v>6.1417627258451339E-2</v>
      </c>
    </row>
    <row r="10" spans="1:42" x14ac:dyDescent="0.3">
      <c r="A10">
        <v>1.2090000000000001</v>
      </c>
      <c r="F10">
        <f t="shared" si="0"/>
        <v>0.7390191387331515</v>
      </c>
      <c r="G10">
        <f t="shared" si="1"/>
        <v>0.18133984755822688</v>
      </c>
      <c r="R10">
        <v>1.079</v>
      </c>
      <c r="W10">
        <f t="shared" si="2"/>
        <v>0.40056989132774801</v>
      </c>
      <c r="X10">
        <f t="shared" si="3"/>
        <v>7.4452134352973751E-2</v>
      </c>
      <c r="AJ10">
        <v>3.3250000000000002</v>
      </c>
      <c r="AK10" t="s">
        <v>89</v>
      </c>
      <c r="AL10">
        <v>1</v>
      </c>
      <c r="AM10">
        <v>1</v>
      </c>
      <c r="AO10">
        <f t="shared" si="5"/>
        <v>2.4427932583526899</v>
      </c>
      <c r="AP10">
        <f t="shared" si="4"/>
        <v>7.9019675850160995E-2</v>
      </c>
    </row>
    <row r="11" spans="1:42" x14ac:dyDescent="0.3">
      <c r="A11">
        <v>1.222</v>
      </c>
      <c r="F11">
        <f t="shared" si="0"/>
        <v>0.77197389527826021</v>
      </c>
      <c r="G11">
        <f t="shared" si="1"/>
        <v>0.22997552301288995</v>
      </c>
      <c r="R11">
        <v>1.19</v>
      </c>
      <c r="W11">
        <f t="shared" si="2"/>
        <v>0.48083636830846871</v>
      </c>
      <c r="X11">
        <f t="shared" si="3"/>
        <v>9.4420331591782619E-2</v>
      </c>
      <c r="AJ11">
        <v>3.5470000000000002</v>
      </c>
      <c r="AK11" t="s">
        <v>90</v>
      </c>
      <c r="AL11">
        <v>1</v>
      </c>
      <c r="AM11">
        <v>1</v>
      </c>
      <c r="AO11">
        <f t="shared" si="5"/>
        <v>2.5184201255084142</v>
      </c>
      <c r="AP11">
        <f t="shared" si="4"/>
        <v>0.10021289598864767</v>
      </c>
    </row>
    <row r="12" spans="1:42" x14ac:dyDescent="0.3">
      <c r="A12">
        <v>1.409</v>
      </c>
      <c r="F12">
        <f t="shared" si="0"/>
        <v>0.80492865182336892</v>
      </c>
      <c r="G12">
        <f t="shared" si="1"/>
        <v>0.28748563149417272</v>
      </c>
      <c r="R12">
        <v>1.5369999999999999</v>
      </c>
      <c r="W12">
        <f t="shared" si="2"/>
        <v>0.56110284528918941</v>
      </c>
      <c r="X12">
        <f t="shared" si="3"/>
        <v>0.11803207705731091</v>
      </c>
      <c r="AJ12">
        <v>3.5739999999999998</v>
      </c>
      <c r="AO12">
        <f t="shared" si="5"/>
        <v>2.5940469926641385</v>
      </c>
      <c r="AP12">
        <f t="shared" si="4"/>
        <v>0.12527319129323802</v>
      </c>
    </row>
    <row r="13" spans="1:42" x14ac:dyDescent="0.3">
      <c r="A13">
        <v>1.486</v>
      </c>
      <c r="F13">
        <f t="shared" si="0"/>
        <v>0.83788340836847763</v>
      </c>
      <c r="G13">
        <f t="shared" si="1"/>
        <v>0.35423937372430037</v>
      </c>
      <c r="R13">
        <v>1.82</v>
      </c>
      <c r="W13">
        <f t="shared" si="2"/>
        <v>0.64136932226991017</v>
      </c>
      <c r="X13">
        <f t="shared" si="3"/>
        <v>0.14543895233598034</v>
      </c>
      <c r="AJ13">
        <v>3.7210000000000001</v>
      </c>
      <c r="AO13">
        <f t="shared" si="5"/>
        <v>2.6696738598198628</v>
      </c>
      <c r="AP13">
        <f t="shared" si="4"/>
        <v>0.15436144268330379</v>
      </c>
    </row>
    <row r="14" spans="1:42" x14ac:dyDescent="0.3">
      <c r="A14">
        <v>1.4970000000000001</v>
      </c>
      <c r="F14">
        <f t="shared" si="0"/>
        <v>0.87083816491358634</v>
      </c>
      <c r="G14">
        <f t="shared" si="1"/>
        <v>0.43025277360922776</v>
      </c>
      <c r="R14">
        <v>1.89</v>
      </c>
      <c r="W14">
        <f t="shared" si="2"/>
        <v>0.72163579925063082</v>
      </c>
      <c r="X14">
        <f t="shared" si="3"/>
        <v>0.17664753631276869</v>
      </c>
      <c r="AJ14">
        <v>3.8239999999999998</v>
      </c>
      <c r="AO14">
        <f t="shared" si="5"/>
        <v>2.7453007269755871</v>
      </c>
      <c r="AP14">
        <f t="shared" si="4"/>
        <v>0.18748463264984966</v>
      </c>
    </row>
    <row r="15" spans="1:42" x14ac:dyDescent="0.3">
      <c r="A15">
        <v>1.498</v>
      </c>
      <c r="F15">
        <f t="shared" si="0"/>
        <v>0.90379292145869505</v>
      </c>
      <c r="G15">
        <f t="shared" si="1"/>
        <v>0.5151060910962848</v>
      </c>
      <c r="R15">
        <v>1.9330000000000001</v>
      </c>
      <c r="W15">
        <f t="shared" si="2"/>
        <v>0.80190227623135146</v>
      </c>
      <c r="X15">
        <f t="shared" si="3"/>
        <v>0.21148549762633717</v>
      </c>
      <c r="AJ15">
        <v>3.8559999999999999</v>
      </c>
      <c r="AO15">
        <f t="shared" si="5"/>
        <v>2.8209275941313114</v>
      </c>
      <c r="AP15">
        <f t="shared" si="4"/>
        <v>0.2244598575269143</v>
      </c>
    </row>
    <row r="16" spans="1:42" x14ac:dyDescent="0.3">
      <c r="A16">
        <v>1.534</v>
      </c>
      <c r="F16">
        <f t="shared" si="0"/>
        <v>0.93674767800380376</v>
      </c>
      <c r="G16">
        <f t="shared" si="1"/>
        <v>0.60787719616696623</v>
      </c>
      <c r="R16">
        <v>1.952</v>
      </c>
      <c r="W16">
        <f t="shared" si="2"/>
        <v>0.88216875321207211</v>
      </c>
      <c r="X16">
        <f t="shared" si="3"/>
        <v>0.24957424023751876</v>
      </c>
      <c r="AJ16">
        <v>4.032</v>
      </c>
      <c r="AO16">
        <f t="shared" si="5"/>
        <v>2.8965544612870358</v>
      </c>
      <c r="AP16">
        <f t="shared" si="4"/>
        <v>0.26488529490130397</v>
      </c>
    </row>
    <row r="17" spans="1:42" x14ac:dyDescent="0.3">
      <c r="A17">
        <v>1.5369999999999999</v>
      </c>
      <c r="F17">
        <f t="shared" si="0"/>
        <v>0.96970243454891247</v>
      </c>
      <c r="G17">
        <f t="shared" si="1"/>
        <v>0.70710055363598756</v>
      </c>
      <c r="R17">
        <v>1.9830000000000001</v>
      </c>
      <c r="W17">
        <f t="shared" si="2"/>
        <v>0.96243523019279276</v>
      </c>
      <c r="X17">
        <f t="shared" si="3"/>
        <v>0.29031206394647868</v>
      </c>
      <c r="AJ17">
        <v>4.2080000000000002</v>
      </c>
      <c r="AO17">
        <f t="shared" si="5"/>
        <v>2.9721813284427601</v>
      </c>
      <c r="AP17">
        <f t="shared" si="4"/>
        <v>0.308122331049408</v>
      </c>
    </row>
    <row r="18" spans="1:42" x14ac:dyDescent="0.3">
      <c r="A18">
        <v>1.577</v>
      </c>
      <c r="F18">
        <f t="shared" si="0"/>
        <v>1.0026571910940212</v>
      </c>
      <c r="G18">
        <f t="shared" si="1"/>
        <v>0.81076065039773459</v>
      </c>
      <c r="R18">
        <v>1.992</v>
      </c>
      <c r="W18">
        <f t="shared" si="2"/>
        <v>1.0427017071735134</v>
      </c>
      <c r="X18">
        <f t="shared" si="3"/>
        <v>0.33287146583783489</v>
      </c>
      <c r="AJ18">
        <v>4.2430000000000003</v>
      </c>
      <c r="AO18">
        <f t="shared" si="5"/>
        <v>3.0478081955984844</v>
      </c>
      <c r="AP18">
        <f t="shared" si="4"/>
        <v>0.35329269682949088</v>
      </c>
    </row>
    <row r="19" spans="1:42" x14ac:dyDescent="0.3">
      <c r="A19">
        <v>1.6439999999999999</v>
      </c>
      <c r="F19">
        <f t="shared" si="0"/>
        <v>1.0356119476391299</v>
      </c>
      <c r="G19">
        <f t="shared" si="1"/>
        <v>0.91632662770364393</v>
      </c>
      <c r="R19">
        <v>2.0030000000000001</v>
      </c>
      <c r="W19">
        <f t="shared" si="2"/>
        <v>1.1229681841542341</v>
      </c>
      <c r="X19">
        <f t="shared" si="3"/>
        <v>0.37621335914652354</v>
      </c>
      <c r="AJ19">
        <v>4.7</v>
      </c>
      <c r="AO19">
        <f t="shared" si="5"/>
        <v>3.1234350627542087</v>
      </c>
      <c r="AP19">
        <f t="shared" si="4"/>
        <v>0.39929355885646445</v>
      </c>
    </row>
    <row r="20" spans="1:42" x14ac:dyDescent="0.3">
      <c r="A20">
        <v>1.66</v>
      </c>
      <c r="F20">
        <f t="shared" si="0"/>
        <v>1.0685667041842386</v>
      </c>
      <c r="G20">
        <f t="shared" si="1"/>
        <v>1.0208316136308297</v>
      </c>
      <c r="R20">
        <v>2.0190000000000001</v>
      </c>
      <c r="W20">
        <f t="shared" si="2"/>
        <v>1.2032346611349547</v>
      </c>
      <c r="X20">
        <f t="shared" si="3"/>
        <v>0.4191196445414539</v>
      </c>
      <c r="AJ20">
        <v>4.9130000000000003</v>
      </c>
      <c r="AO20">
        <f t="shared" si="5"/>
        <v>3.199061929909933</v>
      </c>
      <c r="AP20">
        <f t="shared" si="4"/>
        <v>0.44483208899138293</v>
      </c>
    </row>
    <row r="21" spans="1:42" x14ac:dyDescent="0.3">
      <c r="A21">
        <v>1.67</v>
      </c>
      <c r="F21">
        <f t="shared" si="0"/>
        <v>1.1015214607293473</v>
      </c>
      <c r="G21">
        <f t="shared" si="1"/>
        <v>1.1209960299908655</v>
      </c>
      <c r="R21">
        <v>2.0470000000000002</v>
      </c>
      <c r="W21">
        <f t="shared" si="2"/>
        <v>1.2835011381156753</v>
      </c>
      <c r="X21">
        <f t="shared" si="3"/>
        <v>0.46024383585759621</v>
      </c>
      <c r="AJ21">
        <v>5.1189999999999998</v>
      </c>
      <c r="AO21">
        <f t="shared" si="5"/>
        <v>3.2746887970656573</v>
      </c>
      <c r="AP21">
        <f t="shared" si="4"/>
        <v>0.48847919589627392</v>
      </c>
    </row>
    <row r="22" spans="1:42" x14ac:dyDescent="0.3">
      <c r="F22">
        <f t="shared" si="0"/>
        <v>1.134476217274456</v>
      </c>
      <c r="G22">
        <f t="shared" si="1"/>
        <v>1.2133894022940674</v>
      </c>
      <c r="R22">
        <v>2.1720000000000002</v>
      </c>
      <c r="W22">
        <f t="shared" si="2"/>
        <v>1.363767615096396</v>
      </c>
      <c r="X22">
        <f t="shared" si="3"/>
        <v>0.49817749390720678</v>
      </c>
      <c r="AO22">
        <f t="shared" si="5"/>
        <v>3.3503156642213816</v>
      </c>
      <c r="AP22">
        <f t="shared" si="4"/>
        <v>0.52874003447317841</v>
      </c>
    </row>
    <row r="23" spans="1:42" x14ac:dyDescent="0.3">
      <c r="F23">
        <f t="shared" si="0"/>
        <v>1.1674309738195647</v>
      </c>
      <c r="G23">
        <f t="shared" si="1"/>
        <v>1.2946205007559681</v>
      </c>
      <c r="R23">
        <v>2.1779999999999999</v>
      </c>
      <c r="W23">
        <f t="shared" si="2"/>
        <v>1.4440340920771166</v>
      </c>
      <c r="X23">
        <f t="shared" si="3"/>
        <v>0.53152829207848662</v>
      </c>
      <c r="AO23">
        <f t="shared" si="5"/>
        <v>3.4259425313771059</v>
      </c>
      <c r="AP23">
        <f t="shared" si="4"/>
        <v>0.56413686068563462</v>
      </c>
    </row>
    <row r="24" spans="1:42" x14ac:dyDescent="0.3">
      <c r="F24">
        <f t="shared" si="0"/>
        <v>1.2003857303646734</v>
      </c>
      <c r="G24">
        <f t="shared" si="1"/>
        <v>1.3615416209601798</v>
      </c>
      <c r="R24">
        <v>2.4279999999999999</v>
      </c>
      <c r="W24">
        <f t="shared" si="2"/>
        <v>1.5243005690578373</v>
      </c>
      <c r="X24">
        <f t="shared" si="3"/>
        <v>0.55900388720876082</v>
      </c>
      <c r="AO24">
        <f t="shared" si="5"/>
        <v>3.5015693985328302</v>
      </c>
      <c r="AP24">
        <f t="shared" si="4"/>
        <v>0.59329804780071949</v>
      </c>
    </row>
    <row r="25" spans="1:42" x14ac:dyDescent="0.3">
      <c r="F25">
        <f t="shared" si="0"/>
        <v>1.2333404869097822</v>
      </c>
      <c r="G25">
        <f t="shared" si="1"/>
        <v>1.4114500816090998</v>
      </c>
      <c r="R25">
        <v>2.4540000000000002</v>
      </c>
      <c r="W25">
        <f t="shared" si="2"/>
        <v>1.6045670460385579</v>
      </c>
      <c r="X25">
        <f t="shared" si="3"/>
        <v>0.57949464788611482</v>
      </c>
      <c r="AO25">
        <f t="shared" si="5"/>
        <v>3.5771962656885545</v>
      </c>
      <c r="AP25">
        <f t="shared" si="4"/>
        <v>0.61504588996426701</v>
      </c>
    </row>
    <row r="26" spans="1:42" x14ac:dyDescent="0.3">
      <c r="F26">
        <f t="shared" si="0"/>
        <v>1.2662952434548909</v>
      </c>
      <c r="G26">
        <f t="shared" si="1"/>
        <v>1.442269049998286</v>
      </c>
      <c r="J26" s="22"/>
      <c r="R26">
        <v>2.456</v>
      </c>
      <c r="W26">
        <f t="shared" si="2"/>
        <v>1.6848335230192786</v>
      </c>
      <c r="X26">
        <f t="shared" si="3"/>
        <v>0.59214789539915802</v>
      </c>
      <c r="AO26">
        <f t="shared" si="5"/>
        <v>3.6528231328442788</v>
      </c>
      <c r="AP26">
        <f t="shared" si="4"/>
        <v>0.62847539773623007</v>
      </c>
    </row>
    <row r="27" spans="1:42" x14ac:dyDescent="0.3">
      <c r="F27">
        <f t="shared" si="0"/>
        <v>1.2992499999999996</v>
      </c>
      <c r="G27">
        <f t="shared" si="1"/>
        <v>1.4526908606544526</v>
      </c>
      <c r="R27">
        <v>2.464</v>
      </c>
      <c r="W27">
        <f t="shared" si="2"/>
        <v>1.7650999999999992</v>
      </c>
      <c r="X27">
        <f t="shared" si="3"/>
        <v>0.59642674562221798</v>
      </c>
      <c r="AO27">
        <f t="shared" si="5"/>
        <v>3.7284500000000032</v>
      </c>
      <c r="AP27">
        <f t="shared" si="4"/>
        <v>0.63301674984891187</v>
      </c>
    </row>
    <row r="28" spans="1:42" x14ac:dyDescent="0.3">
      <c r="F28">
        <f t="shared" si="0"/>
        <v>1.3322047565451083</v>
      </c>
      <c r="G28">
        <f t="shared" si="1"/>
        <v>1.442269049998286</v>
      </c>
      <c r="R28">
        <v>2.5529999999999999</v>
      </c>
      <c r="W28">
        <f t="shared" si="2"/>
        <v>1.8453664769807199</v>
      </c>
      <c r="X28">
        <f t="shared" si="3"/>
        <v>0.59214789539915813</v>
      </c>
      <c r="AO28">
        <f t="shared" si="5"/>
        <v>3.8040768671557275</v>
      </c>
      <c r="AP28">
        <f t="shared" si="4"/>
        <v>0.62847539773622918</v>
      </c>
    </row>
    <row r="29" spans="1:42" x14ac:dyDescent="0.3">
      <c r="F29">
        <f t="shared" si="0"/>
        <v>1.365159513090217</v>
      </c>
      <c r="G29">
        <f t="shared" si="1"/>
        <v>1.4114500816090998</v>
      </c>
      <c r="R29">
        <v>2.6139999999999999</v>
      </c>
      <c r="W29">
        <f t="shared" si="2"/>
        <v>1.9256329539614405</v>
      </c>
      <c r="X29">
        <f t="shared" si="3"/>
        <v>0.57949464788611516</v>
      </c>
      <c r="AO29">
        <f t="shared" si="5"/>
        <v>3.8797037343114518</v>
      </c>
      <c r="AP29">
        <f t="shared" si="4"/>
        <v>0.61504588996426546</v>
      </c>
    </row>
    <row r="30" spans="1:42" x14ac:dyDescent="0.3">
      <c r="F30">
        <f t="shared" si="0"/>
        <v>1.3981142696353257</v>
      </c>
      <c r="G30">
        <f t="shared" si="1"/>
        <v>1.3615416209601798</v>
      </c>
      <c r="R30">
        <v>2.625</v>
      </c>
      <c r="W30">
        <f t="shared" si="2"/>
        <v>2.0058994309421614</v>
      </c>
      <c r="X30">
        <f t="shared" si="3"/>
        <v>0.55900388720876126</v>
      </c>
      <c r="AO30">
        <f t="shared" si="5"/>
        <v>3.9553306014671761</v>
      </c>
      <c r="AP30">
        <f t="shared" si="4"/>
        <v>0.59329804780071704</v>
      </c>
    </row>
    <row r="31" spans="1:42" x14ac:dyDescent="0.3">
      <c r="F31">
        <f t="shared" si="0"/>
        <v>1.4310690261804344</v>
      </c>
      <c r="G31">
        <f t="shared" si="1"/>
        <v>1.2946205007559681</v>
      </c>
      <c r="R31">
        <v>2.6880000000000002</v>
      </c>
      <c r="W31">
        <f t="shared" si="2"/>
        <v>2.086165907922882</v>
      </c>
      <c r="X31">
        <f t="shared" si="3"/>
        <v>0.53152829207848706</v>
      </c>
      <c r="AO31">
        <f t="shared" si="5"/>
        <v>4.0309574686229004</v>
      </c>
      <c r="AP31">
        <f t="shared" si="4"/>
        <v>0.56413686068563162</v>
      </c>
    </row>
    <row r="32" spans="1:42" x14ac:dyDescent="0.3">
      <c r="F32">
        <f t="shared" si="0"/>
        <v>1.4640237827255431</v>
      </c>
      <c r="G32">
        <f t="shared" si="1"/>
        <v>1.2133894022940674</v>
      </c>
      <c r="W32">
        <f t="shared" si="2"/>
        <v>2.1664323849036027</v>
      </c>
      <c r="X32">
        <f t="shared" si="3"/>
        <v>0.49817749390720734</v>
      </c>
      <c r="AO32">
        <f t="shared" si="5"/>
        <v>4.1065843357786243</v>
      </c>
      <c r="AP32">
        <f t="shared" si="4"/>
        <v>0.52874003447317497</v>
      </c>
    </row>
    <row r="33" spans="6:42" x14ac:dyDescent="0.3">
      <c r="F33">
        <f t="shared" si="0"/>
        <v>1.4969785392706518</v>
      </c>
      <c r="G33">
        <f t="shared" si="1"/>
        <v>1.1209960299908655</v>
      </c>
      <c r="W33">
        <f t="shared" si="2"/>
        <v>2.2466988618843233</v>
      </c>
      <c r="X33">
        <f t="shared" si="3"/>
        <v>0.46024383585759676</v>
      </c>
      <c r="AO33">
        <f t="shared" si="5"/>
        <v>4.1822112029343481</v>
      </c>
      <c r="AP33">
        <f t="shared" si="4"/>
        <v>0.48847919589627048</v>
      </c>
    </row>
    <row r="34" spans="6:42" x14ac:dyDescent="0.3">
      <c r="F34">
        <f t="shared" si="0"/>
        <v>1.5299332958157605</v>
      </c>
      <c r="G34">
        <f t="shared" si="1"/>
        <v>1.0208316136308297</v>
      </c>
      <c r="W34">
        <f t="shared" si="2"/>
        <v>2.326965338865044</v>
      </c>
      <c r="X34">
        <f t="shared" si="3"/>
        <v>0.41911964454145456</v>
      </c>
      <c r="AO34">
        <f t="shared" si="5"/>
        <v>4.257838070090072</v>
      </c>
      <c r="AP34">
        <f t="shared" si="4"/>
        <v>0.44483208899137949</v>
      </c>
    </row>
    <row r="35" spans="6:42" x14ac:dyDescent="0.3">
      <c r="F35">
        <f t="shared" si="0"/>
        <v>1.5628880523608693</v>
      </c>
      <c r="G35">
        <f t="shared" si="1"/>
        <v>0.91632662770364393</v>
      </c>
      <c r="W35">
        <f t="shared" si="2"/>
        <v>2.4072318158457646</v>
      </c>
      <c r="X35">
        <f t="shared" si="3"/>
        <v>0.3762133591465241</v>
      </c>
      <c r="AO35">
        <f t="shared" si="5"/>
        <v>4.3334649372457958</v>
      </c>
      <c r="AP35">
        <f t="shared" si="4"/>
        <v>0.39929355885646117</v>
      </c>
    </row>
    <row r="36" spans="6:42" x14ac:dyDescent="0.3">
      <c r="F36">
        <f t="shared" si="0"/>
        <v>1.595842808905978</v>
      </c>
      <c r="G36">
        <f t="shared" si="1"/>
        <v>0.81076065039773459</v>
      </c>
      <c r="W36">
        <f t="shared" si="2"/>
        <v>2.4874982928264853</v>
      </c>
      <c r="X36">
        <f t="shared" si="3"/>
        <v>0.3328714658378355</v>
      </c>
      <c r="AO36">
        <f t="shared" si="5"/>
        <v>4.4090918044015197</v>
      </c>
      <c r="AP36">
        <f t="shared" si="4"/>
        <v>0.35329269682948794</v>
      </c>
    </row>
    <row r="37" spans="6:42" x14ac:dyDescent="0.3">
      <c r="F37">
        <f t="shared" si="0"/>
        <v>1.6287975654510867</v>
      </c>
      <c r="G37">
        <f t="shared" si="1"/>
        <v>0.70710055363598756</v>
      </c>
      <c r="W37">
        <f t="shared" si="2"/>
        <v>2.5677647698072059</v>
      </c>
      <c r="X37">
        <f t="shared" si="3"/>
        <v>0.29031206394647924</v>
      </c>
      <c r="AO37">
        <f t="shared" si="5"/>
        <v>4.4847186715572436</v>
      </c>
      <c r="AP37">
        <f t="shared" si="4"/>
        <v>0.30812233104940551</v>
      </c>
    </row>
    <row r="38" spans="6:42" x14ac:dyDescent="0.3">
      <c r="F38">
        <f t="shared" si="0"/>
        <v>1.6617523219961954</v>
      </c>
      <c r="G38">
        <f t="shared" si="1"/>
        <v>0.60787719616696623</v>
      </c>
      <c r="W38">
        <f t="shared" si="2"/>
        <v>2.6480312467879266</v>
      </c>
      <c r="X38">
        <f t="shared" si="3"/>
        <v>0.24957424023751928</v>
      </c>
      <c r="AO38">
        <f t="shared" si="5"/>
        <v>4.5603455387129674</v>
      </c>
      <c r="AP38">
        <f t="shared" si="4"/>
        <v>0.26488529490130175</v>
      </c>
    </row>
    <row r="39" spans="6:42" x14ac:dyDescent="0.3">
      <c r="F39">
        <f t="shared" si="0"/>
        <v>1.6947070785413041</v>
      </c>
      <c r="G39">
        <f t="shared" si="1"/>
        <v>0.5151060910962848</v>
      </c>
      <c r="W39">
        <f t="shared" si="2"/>
        <v>2.7282977237686472</v>
      </c>
      <c r="X39">
        <f t="shared" si="3"/>
        <v>0.21148549762633767</v>
      </c>
      <c r="AO39">
        <f t="shared" si="5"/>
        <v>4.6359724058686913</v>
      </c>
      <c r="AP39">
        <f t="shared" si="4"/>
        <v>0.22445985752691253</v>
      </c>
    </row>
    <row r="40" spans="6:42" x14ac:dyDescent="0.3">
      <c r="F40">
        <f t="shared" si="0"/>
        <v>1.7276618350864128</v>
      </c>
      <c r="G40">
        <f t="shared" si="1"/>
        <v>0.43025277360922776</v>
      </c>
      <c r="W40">
        <f t="shared" si="2"/>
        <v>2.8085642007493679</v>
      </c>
      <c r="X40">
        <f t="shared" si="3"/>
        <v>0.17664753631276919</v>
      </c>
      <c r="AO40">
        <f t="shared" si="5"/>
        <v>4.7115992730244152</v>
      </c>
      <c r="AP40">
        <f t="shared" si="4"/>
        <v>0.18748463264984822</v>
      </c>
    </row>
    <row r="41" spans="6:42" x14ac:dyDescent="0.3">
      <c r="F41">
        <f t="shared" si="0"/>
        <v>1.7606165916315215</v>
      </c>
      <c r="G41">
        <f t="shared" si="1"/>
        <v>0.35423937372430037</v>
      </c>
      <c r="W41">
        <f t="shared" si="2"/>
        <v>2.8888306777300885</v>
      </c>
      <c r="X41">
        <f t="shared" si="3"/>
        <v>0.14543895233598078</v>
      </c>
      <c r="AO41">
        <f t="shared" si="5"/>
        <v>4.787226140180139</v>
      </c>
      <c r="AP41">
        <f t="shared" si="4"/>
        <v>0.15436144268330268</v>
      </c>
    </row>
    <row r="42" spans="6:42" x14ac:dyDescent="0.3">
      <c r="F42">
        <f t="shared" si="0"/>
        <v>1.7935713481766302</v>
      </c>
      <c r="G42">
        <f t="shared" si="1"/>
        <v>0.28748563149417272</v>
      </c>
      <c r="W42">
        <f t="shared" si="2"/>
        <v>2.9690971547108091</v>
      </c>
      <c r="X42">
        <f t="shared" si="3"/>
        <v>0.11803207705731134</v>
      </c>
      <c r="AO42">
        <f t="shared" si="5"/>
        <v>4.8628530073358629</v>
      </c>
      <c r="AP42">
        <f t="shared" si="4"/>
        <v>0.12527319129323722</v>
      </c>
    </row>
    <row r="43" spans="6:42" x14ac:dyDescent="0.3">
      <c r="F43">
        <f t="shared" si="0"/>
        <v>1.8265261047217389</v>
      </c>
      <c r="G43">
        <f t="shared" si="1"/>
        <v>0.22997552301288995</v>
      </c>
      <c r="W43">
        <f t="shared" si="2"/>
        <v>3.0493636316915298</v>
      </c>
      <c r="X43">
        <f t="shared" si="3"/>
        <v>9.4420331591782994E-2</v>
      </c>
      <c r="AO43">
        <f t="shared" si="5"/>
        <v>4.9384798744915868</v>
      </c>
      <c r="AP43">
        <f t="shared" si="4"/>
        <v>0.10021289598864716</v>
      </c>
    </row>
    <row r="44" spans="6:42" x14ac:dyDescent="0.3">
      <c r="F44">
        <f t="shared" si="0"/>
        <v>1.8594808612668476</v>
      </c>
      <c r="G44">
        <f t="shared" si="1"/>
        <v>0.18133984755822688</v>
      </c>
      <c r="W44">
        <f t="shared" si="2"/>
        <v>3.1296301086722504</v>
      </c>
      <c r="X44">
        <f t="shared" si="3"/>
        <v>7.4452134352974084E-2</v>
      </c>
      <c r="AO44">
        <f t="shared" si="5"/>
        <v>5.0141067416473106</v>
      </c>
      <c r="AP44">
        <f t="shared" si="4"/>
        <v>7.9019675850160634E-2</v>
      </c>
    </row>
    <row r="45" spans="6:42" x14ac:dyDescent="0.3">
      <c r="F45">
        <f t="shared" si="0"/>
        <v>1.8924356178119563</v>
      </c>
      <c r="G45">
        <f t="shared" si="1"/>
        <v>0.14094544231685663</v>
      </c>
      <c r="W45">
        <f t="shared" si="2"/>
        <v>3.2098965856529711</v>
      </c>
      <c r="X45">
        <f t="shared" si="3"/>
        <v>5.786752966385135E-2</v>
      </c>
      <c r="AO45">
        <f t="shared" si="5"/>
        <v>5.0897336088030345</v>
      </c>
      <c r="AP45">
        <f t="shared" si="4"/>
        <v>6.1417627258451173E-2</v>
      </c>
    </row>
    <row r="46" spans="6:42" x14ac:dyDescent="0.3">
      <c r="F46">
        <f t="shared" si="0"/>
        <v>1.9253903743570651</v>
      </c>
      <c r="G46">
        <f t="shared" si="1"/>
        <v>0.10798290003477892</v>
      </c>
      <c r="W46">
        <f t="shared" si="2"/>
        <v>3.2901630626336917</v>
      </c>
      <c r="X46">
        <f t="shared" si="3"/>
        <v>4.4334201718305162E-2</v>
      </c>
      <c r="AO46">
        <f t="shared" si="5"/>
        <v>5.1653604759587584</v>
      </c>
      <c r="AP46">
        <f t="shared" si="4"/>
        <v>4.7054047265418279E-2</v>
      </c>
    </row>
    <row r="47" spans="6:42" x14ac:dyDescent="0.3">
      <c r="F47">
        <f t="shared" si="0"/>
        <v>1.9583451309021738</v>
      </c>
      <c r="G47">
        <f t="shared" si="1"/>
        <v>8.1546456934151232E-2</v>
      </c>
      <c r="W47">
        <f t="shared" si="2"/>
        <v>3.3704295396144124</v>
      </c>
      <c r="X47">
        <f t="shared" si="3"/>
        <v>3.3480273913437587E-2</v>
      </c>
      <c r="AO47">
        <f t="shared" si="5"/>
        <v>5.2409873431144822</v>
      </c>
      <c r="AP47">
        <f t="shared" si="4"/>
        <v>3.5534245122802878E-2</v>
      </c>
    </row>
    <row r="48" spans="6:42" x14ac:dyDescent="0.3">
      <c r="F48">
        <f t="shared" si="0"/>
        <v>1.9912998874472825</v>
      </c>
      <c r="G48">
        <f t="shared" si="1"/>
        <v>6.070177146499469E-2</v>
      </c>
      <c r="W48">
        <f t="shared" si="2"/>
        <v>3.450696016595133</v>
      </c>
      <c r="X48">
        <f t="shared" si="3"/>
        <v>2.492213655977725E-2</v>
      </c>
      <c r="AO48">
        <f t="shared" si="5"/>
        <v>5.3166142102702061</v>
      </c>
      <c r="AP48">
        <f t="shared" si="4"/>
        <v>2.6451077186189137E-2</v>
      </c>
    </row>
    <row r="49" spans="6:42" x14ac:dyDescent="0.3">
      <c r="F49">
        <f t="shared" si="0"/>
        <v>2.024254643992391</v>
      </c>
      <c r="G49">
        <f t="shared" si="1"/>
        <v>4.4539341692427542E-2</v>
      </c>
      <c r="W49">
        <f t="shared" si="2"/>
        <v>3.5309624935758537</v>
      </c>
      <c r="X49">
        <f t="shared" si="3"/>
        <v>1.8286378290975888E-2</v>
      </c>
      <c r="AO49">
        <f t="shared" si="5"/>
        <v>5.39224107742593</v>
      </c>
      <c r="AP49">
        <f t="shared" si="4"/>
        <v>1.940822378812853E-2</v>
      </c>
    </row>
    <row r="50" spans="6:42" x14ac:dyDescent="0.3">
      <c r="F50">
        <f t="shared" si="0"/>
        <v>2.0572094005374995</v>
      </c>
      <c r="G50">
        <f t="shared" si="1"/>
        <v>3.2213089674486918E-2</v>
      </c>
      <c r="J50" t="s">
        <v>74</v>
      </c>
      <c r="W50">
        <f t="shared" si="2"/>
        <v>3.6112289705565743</v>
      </c>
      <c r="X50">
        <f t="shared" si="3"/>
        <v>1.32256275311978E-2</v>
      </c>
      <c r="AO50">
        <f t="shared" si="5"/>
        <v>5.4678679445816538</v>
      </c>
      <c r="AP50">
        <f t="shared" si="4"/>
        <v>1.4037002558926199E-2</v>
      </c>
    </row>
    <row r="51" spans="6:42" x14ac:dyDescent="0.3">
      <c r="F51">
        <f t="shared" si="0"/>
        <v>2.0901641570826079</v>
      </c>
      <c r="G51">
        <f t="shared" si="1"/>
        <v>2.2965035912676002E-2</v>
      </c>
      <c r="W51">
        <f t="shared" si="2"/>
        <v>3.691495447537295</v>
      </c>
      <c r="X51">
        <f t="shared" si="3"/>
        <v>9.4286830071499943E-3</v>
      </c>
      <c r="AO51">
        <f t="shared" si="5"/>
        <v>5.5434948117373777</v>
      </c>
      <c r="AP51">
        <f t="shared" si="4"/>
        <v>1.0007120432392972E-2</v>
      </c>
    </row>
    <row r="52" spans="6:42" x14ac:dyDescent="0.3">
      <c r="F52">
        <f t="shared" si="0"/>
        <v>2.1231189136277164</v>
      </c>
      <c r="G52">
        <f t="shared" si="1"/>
        <v>1.6137937742146696E-2</v>
      </c>
      <c r="W52">
        <f t="shared" si="2"/>
        <v>3.7717619245180156</v>
      </c>
      <c r="X52">
        <f t="shared" si="3"/>
        <v>6.6257026524323978E-3</v>
      </c>
      <c r="AO52">
        <f t="shared" si="5"/>
        <v>5.6191216788931015</v>
      </c>
      <c r="AP52">
        <f t="shared" si="4"/>
        <v>7.0321808827210151E-3</v>
      </c>
    </row>
  </sheetData>
  <sortState xmlns:xlrd2="http://schemas.microsoft.com/office/spreadsheetml/2017/richdata2" ref="AJ2:AJ21">
    <sortCondition ref="AJ1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35AB9-2E16-45AC-8431-DF474BAA3826}">
  <dimension ref="A1:D25"/>
  <sheetViews>
    <sheetView workbookViewId="0">
      <selection activeCell="D12" sqref="D12"/>
    </sheetView>
  </sheetViews>
  <sheetFormatPr defaultRowHeight="14.4" x14ac:dyDescent="0.3"/>
  <cols>
    <col min="1" max="1" width="9.77734375" bestFit="1" customWidth="1"/>
    <col min="2" max="2" width="12.5546875" bestFit="1" customWidth="1"/>
    <col min="3" max="3" width="18.109375" bestFit="1" customWidth="1"/>
    <col min="4" max="11" width="15.5546875" bestFit="1" customWidth="1"/>
    <col min="12" max="12" width="10.77734375" bestFit="1" customWidth="1"/>
  </cols>
  <sheetData>
    <row r="1" spans="1:4" x14ac:dyDescent="0.3">
      <c r="A1" t="s">
        <v>130</v>
      </c>
      <c r="B1" s="23" t="s">
        <v>91</v>
      </c>
      <c r="C1" t="s">
        <v>132</v>
      </c>
    </row>
    <row r="2" spans="1:4" x14ac:dyDescent="0.3">
      <c r="A2" s="4">
        <v>0.17684228571428576</v>
      </c>
      <c r="B2" s="62" t="s">
        <v>133</v>
      </c>
      <c r="C2" s="25">
        <v>2</v>
      </c>
      <c r="D2" s="4">
        <f>AVERAGE(A2:A11)</f>
        <v>1.9887189428571428</v>
      </c>
    </row>
    <row r="3" spans="1:4" x14ac:dyDescent="0.3">
      <c r="A3" s="4">
        <v>0.34412464285714289</v>
      </c>
      <c r="B3" s="62" t="s">
        <v>134</v>
      </c>
      <c r="C3" s="25">
        <v>1</v>
      </c>
      <c r="D3" s="4">
        <f>MEDIAN(A2:A11)</f>
        <v>2.2056184285714284</v>
      </c>
    </row>
    <row r="4" spans="1:4" x14ac:dyDescent="0.3">
      <c r="A4" s="4">
        <v>0.95653864285714285</v>
      </c>
      <c r="B4" s="62" t="s">
        <v>135</v>
      </c>
      <c r="C4" s="25">
        <v>2</v>
      </c>
    </row>
    <row r="5" spans="1:4" x14ac:dyDescent="0.3">
      <c r="A5" s="4">
        <v>1.6544944285714285</v>
      </c>
      <c r="B5" s="62" t="s">
        <v>136</v>
      </c>
      <c r="C5" s="25">
        <v>1</v>
      </c>
      <c r="D5" s="4"/>
    </row>
    <row r="6" spans="1:4" x14ac:dyDescent="0.3">
      <c r="A6" s="4">
        <v>2.0265100714285711</v>
      </c>
      <c r="B6" s="62" t="s">
        <v>137</v>
      </c>
      <c r="C6" s="25">
        <v>4</v>
      </c>
    </row>
    <row r="7" spans="1:4" x14ac:dyDescent="0.3">
      <c r="A7" s="4">
        <v>2.3847267857142858</v>
      </c>
      <c r="B7" s="62" t="s">
        <v>92</v>
      </c>
      <c r="C7" s="25">
        <v>10</v>
      </c>
    </row>
    <row r="8" spans="1:4" x14ac:dyDescent="0.3">
      <c r="A8" s="4">
        <v>2.9107562142857142</v>
      </c>
    </row>
    <row r="9" spans="1:4" x14ac:dyDescent="0.3">
      <c r="A9" s="4">
        <v>3.0217127142857145</v>
      </c>
    </row>
    <row r="10" spans="1:4" x14ac:dyDescent="0.3">
      <c r="A10" s="4">
        <v>3.0769277142857137</v>
      </c>
    </row>
    <row r="11" spans="1:4" x14ac:dyDescent="0.3">
      <c r="A11" s="4">
        <v>3.334555928571429</v>
      </c>
    </row>
    <row r="14" spans="1:4" x14ac:dyDescent="0.3">
      <c r="A14" t="s">
        <v>131</v>
      </c>
      <c r="B14" s="23" t="s">
        <v>91</v>
      </c>
      <c r="C14" t="s">
        <v>138</v>
      </c>
    </row>
    <row r="15" spans="1:4" x14ac:dyDescent="0.3">
      <c r="A15" s="4">
        <v>3.6725785714285843E-2</v>
      </c>
      <c r="B15" s="62" t="s">
        <v>139</v>
      </c>
      <c r="C15" s="25">
        <v>5</v>
      </c>
      <c r="D15" s="4">
        <f>AVERAGE(A15:A24)</f>
        <v>0.4670826428571429</v>
      </c>
    </row>
    <row r="16" spans="1:4" x14ac:dyDescent="0.3">
      <c r="A16" s="4">
        <v>4.9222928571428834E-2</v>
      </c>
      <c r="B16" s="62" t="s">
        <v>140</v>
      </c>
      <c r="C16" s="25">
        <v>2</v>
      </c>
      <c r="D16" s="4">
        <f>MEDIAN(A15:A24)</f>
        <v>0.38295642857142864</v>
      </c>
    </row>
    <row r="17" spans="1:4" x14ac:dyDescent="0.3">
      <c r="A17" s="4">
        <v>5.8082785714285733E-2</v>
      </c>
      <c r="B17" s="62" t="s">
        <v>141</v>
      </c>
      <c r="C17" s="25">
        <v>1</v>
      </c>
    </row>
    <row r="18" spans="1:4" x14ac:dyDescent="0.3">
      <c r="A18" s="4">
        <v>0.11697557142857137</v>
      </c>
      <c r="B18" s="62" t="s">
        <v>142</v>
      </c>
      <c r="C18" s="25">
        <v>1</v>
      </c>
    </row>
    <row r="19" spans="1:4" x14ac:dyDescent="0.3">
      <c r="A19" s="4">
        <v>0.22419257142857138</v>
      </c>
      <c r="B19" s="62" t="s">
        <v>143</v>
      </c>
      <c r="C19" s="25">
        <v>1</v>
      </c>
    </row>
    <row r="20" spans="1:4" x14ac:dyDescent="0.3">
      <c r="A20" s="4">
        <v>0.54172028571428588</v>
      </c>
      <c r="B20" s="62" t="s">
        <v>92</v>
      </c>
      <c r="C20" s="25">
        <v>10</v>
      </c>
    </row>
    <row r="21" spans="1:4" x14ac:dyDescent="0.3">
      <c r="A21" s="4">
        <v>0.64390757142857136</v>
      </c>
    </row>
    <row r="22" spans="1:4" x14ac:dyDescent="0.3">
      <c r="A22" s="4">
        <v>0.83197607142857144</v>
      </c>
      <c r="D22">
        <f>D2/D15</f>
        <v>4.2577453332287325</v>
      </c>
    </row>
    <row r="23" spans="1:4" x14ac:dyDescent="0.3">
      <c r="A23" s="4">
        <v>1.0017308571428574</v>
      </c>
      <c r="D23">
        <f>D3/D16</f>
        <v>5.7594500679860996</v>
      </c>
    </row>
    <row r="24" spans="1:4" x14ac:dyDescent="0.3">
      <c r="A24" s="4">
        <v>1.1662919999999999</v>
      </c>
    </row>
    <row r="25" spans="1:4" x14ac:dyDescent="0.3">
      <c r="D25" s="4"/>
    </row>
  </sheetData>
  <sortState xmlns:xlrd2="http://schemas.microsoft.com/office/spreadsheetml/2017/richdata2" ref="A15:A24">
    <sortCondition ref="A15:A24"/>
  </sortState>
  <pageMargins left="0.7" right="0.7" top="0.75" bottom="0.75" header="0.3" footer="0.3"/>
  <pageSetup orientation="portrait" r:id="rId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E54BC-E778-400B-9271-8FA8D6381A3C}">
  <sheetPr codeName="Sheet11"/>
  <dimension ref="A1:I66"/>
  <sheetViews>
    <sheetView workbookViewId="0">
      <selection activeCell="A3" sqref="A3"/>
    </sheetView>
  </sheetViews>
  <sheetFormatPr defaultRowHeight="14.4" x14ac:dyDescent="0.3"/>
  <cols>
    <col min="2" max="2" width="12.5546875" bestFit="1" customWidth="1"/>
    <col min="3" max="3" width="10" bestFit="1" customWidth="1"/>
    <col min="4" max="4" width="11.6640625" bestFit="1" customWidth="1"/>
    <col min="9" max="9" width="12" bestFit="1" customWidth="1"/>
    <col min="18" max="18" width="10.88671875" bestFit="1" customWidth="1"/>
    <col min="19" max="19" width="8" bestFit="1" customWidth="1"/>
    <col min="20" max="20" width="10.88671875" bestFit="1" customWidth="1"/>
    <col min="21" max="21" width="6" bestFit="1" customWidth="1"/>
    <col min="22" max="22" width="10.88671875" bestFit="1" customWidth="1"/>
    <col min="23" max="23" width="6" bestFit="1" customWidth="1"/>
    <col min="24" max="24" width="12.44140625" bestFit="1" customWidth="1"/>
    <col min="25" max="25" width="6" bestFit="1" customWidth="1"/>
    <col min="26" max="31" width="15.5546875" bestFit="1" customWidth="1"/>
    <col min="32" max="32" width="10.77734375" bestFit="1" customWidth="1"/>
  </cols>
  <sheetData>
    <row r="1" spans="1:9" x14ac:dyDescent="0.3">
      <c r="A1" t="s">
        <v>0</v>
      </c>
      <c r="B1" s="23" t="s">
        <v>91</v>
      </c>
      <c r="C1" t="s">
        <v>98</v>
      </c>
      <c r="E1" t="s">
        <v>99</v>
      </c>
      <c r="G1">
        <f>AVERAGE(A3:A12)</f>
        <v>11240.4</v>
      </c>
      <c r="H1">
        <f>_xlfn.STDEV.S(A3:A12)</f>
        <v>1047.3884135739181</v>
      </c>
      <c r="I1">
        <f>(H1*5)/10</f>
        <v>523.69420678695906</v>
      </c>
    </row>
    <row r="2" spans="1:9" x14ac:dyDescent="0.3">
      <c r="B2" s="24">
        <v>10015</v>
      </c>
      <c r="C2" s="25">
        <v>1</v>
      </c>
      <c r="D2" t="s">
        <v>93</v>
      </c>
      <c r="E2">
        <v>3</v>
      </c>
      <c r="H2">
        <f>G1-3*H1</f>
        <v>8098.2347592782453</v>
      </c>
      <c r="I2">
        <f>_xlfn.NORM.DIST(H2,$G$1,$H$1,FALSE)</f>
        <v>4.2313322875279594E-6</v>
      </c>
    </row>
    <row r="3" spans="1:9" x14ac:dyDescent="0.3">
      <c r="A3">
        <v>10093</v>
      </c>
      <c r="B3" s="24">
        <v>10093</v>
      </c>
      <c r="C3" s="25">
        <v>1</v>
      </c>
      <c r="D3" t="s">
        <v>94</v>
      </c>
      <c r="E3">
        <v>1</v>
      </c>
      <c r="H3">
        <f>H2+$I$1</f>
        <v>8621.9289660652048</v>
      </c>
      <c r="I3">
        <f>_xlfn.NORM.DIST(H3,$G$1,$H$1,FALSE)</f>
        <v>1.6735243837344127E-5</v>
      </c>
    </row>
    <row r="4" spans="1:9" x14ac:dyDescent="0.3">
      <c r="A4">
        <v>10153</v>
      </c>
      <c r="B4" s="24">
        <v>10153</v>
      </c>
      <c r="C4" s="25">
        <v>1</v>
      </c>
      <c r="D4" t="s">
        <v>95</v>
      </c>
      <c r="E4">
        <v>3</v>
      </c>
      <c r="H4">
        <f>H3+$I$1</f>
        <v>9145.6231728521634</v>
      </c>
      <c r="I4">
        <f>_xlfn.NORM.DIST(H4,$G$1,$H$1,FALSE)</f>
        <v>5.1548180038538977E-5</v>
      </c>
    </row>
    <row r="5" spans="1:9" x14ac:dyDescent="0.3">
      <c r="A5">
        <v>10446</v>
      </c>
      <c r="B5" s="24">
        <v>10446</v>
      </c>
      <c r="C5" s="25">
        <v>1</v>
      </c>
      <c r="D5" t="s">
        <v>96</v>
      </c>
      <c r="E5">
        <v>2</v>
      </c>
      <c r="H5">
        <f t="shared" ref="H5:H12" si="0">H4+$I$1</f>
        <v>9669.317379639122</v>
      </c>
      <c r="I5">
        <f t="shared" ref="I5:I14" si="1">_xlfn.NORM.DIST(H5,$G$1,$H$1,FALSE)</f>
        <v>1.23657655543419E-4</v>
      </c>
    </row>
    <row r="6" spans="1:9" x14ac:dyDescent="0.3">
      <c r="A6">
        <v>10985</v>
      </c>
      <c r="B6" s="24">
        <v>10985</v>
      </c>
      <c r="C6" s="25">
        <v>1</v>
      </c>
      <c r="D6" t="s">
        <v>97</v>
      </c>
      <c r="E6">
        <v>1</v>
      </c>
      <c r="H6">
        <f t="shared" si="0"/>
        <v>10193.011586426081</v>
      </c>
      <c r="I6">
        <f t="shared" si="1"/>
        <v>2.3102291507453874E-4</v>
      </c>
    </row>
    <row r="7" spans="1:9" x14ac:dyDescent="0.3">
      <c r="A7">
        <v>11047</v>
      </c>
      <c r="B7" s="24">
        <v>11047</v>
      </c>
      <c r="C7" s="25">
        <v>1</v>
      </c>
      <c r="H7">
        <f t="shared" si="0"/>
        <v>10716.705793213039</v>
      </c>
      <c r="I7">
        <f t="shared" si="1"/>
        <v>3.3613635801352378E-4</v>
      </c>
    </row>
    <row r="8" spans="1:9" x14ac:dyDescent="0.3">
      <c r="A8">
        <v>11355</v>
      </c>
      <c r="B8" s="24">
        <v>11355</v>
      </c>
      <c r="C8" s="25">
        <v>1</v>
      </c>
      <c r="F8" t="s">
        <v>115</v>
      </c>
      <c r="G8">
        <f>H1/G1</f>
        <v>9.3180706520579179E-2</v>
      </c>
      <c r="H8">
        <f t="shared" si="0"/>
        <v>11240.399999999998</v>
      </c>
      <c r="I8">
        <f t="shared" si="1"/>
        <v>3.8089239410254164E-4</v>
      </c>
    </row>
    <row r="9" spans="1:9" x14ac:dyDescent="0.3">
      <c r="A9">
        <v>11457</v>
      </c>
      <c r="B9" s="24">
        <v>11457</v>
      </c>
      <c r="C9" s="25">
        <v>1</v>
      </c>
      <c r="H9">
        <f t="shared" si="0"/>
        <v>11764.094206786956</v>
      </c>
      <c r="I9">
        <f t="shared" si="1"/>
        <v>3.3613635801352438E-4</v>
      </c>
    </row>
    <row r="10" spans="1:9" x14ac:dyDescent="0.3">
      <c r="A10">
        <v>11547</v>
      </c>
      <c r="B10" s="24">
        <v>11547</v>
      </c>
      <c r="C10" s="25">
        <v>1</v>
      </c>
      <c r="H10">
        <f t="shared" si="0"/>
        <v>12287.788413573915</v>
      </c>
      <c r="I10">
        <f t="shared" si="1"/>
        <v>2.3102291507453952E-4</v>
      </c>
    </row>
    <row r="11" spans="1:9" x14ac:dyDescent="0.3">
      <c r="A11">
        <v>11553</v>
      </c>
      <c r="B11" s="24">
        <v>11553</v>
      </c>
      <c r="C11" s="25">
        <v>1</v>
      </c>
      <c r="H11">
        <f t="shared" si="0"/>
        <v>12811.482620360874</v>
      </c>
      <c r="I11">
        <f t="shared" si="1"/>
        <v>1.2365765554341965E-4</v>
      </c>
    </row>
    <row r="12" spans="1:9" x14ac:dyDescent="0.3">
      <c r="A12">
        <v>13768</v>
      </c>
      <c r="B12" s="24">
        <v>13768</v>
      </c>
      <c r="C12" s="25">
        <v>1</v>
      </c>
      <c r="H12">
        <f t="shared" si="0"/>
        <v>13335.176827147832</v>
      </c>
      <c r="I12">
        <f t="shared" si="1"/>
        <v>5.1548180038539349E-5</v>
      </c>
    </row>
    <row r="13" spans="1:9" x14ac:dyDescent="0.3">
      <c r="B13" s="24" t="s">
        <v>92</v>
      </c>
      <c r="C13" s="25">
        <v>11</v>
      </c>
      <c r="H13">
        <f>H12+$I$1</f>
        <v>13858.871033934791</v>
      </c>
      <c r="I13">
        <f t="shared" si="1"/>
        <v>1.6735243837344276E-5</v>
      </c>
    </row>
    <row r="14" spans="1:9" x14ac:dyDescent="0.3">
      <c r="H14">
        <f>H13+$I$1</f>
        <v>14382.565240721749</v>
      </c>
      <c r="I14">
        <f t="shared" si="1"/>
        <v>4.2313322875280162E-6</v>
      </c>
    </row>
    <row r="20" spans="1:9" x14ac:dyDescent="0.3">
      <c r="A20" t="s">
        <v>0</v>
      </c>
      <c r="B20" s="23" t="s">
        <v>91</v>
      </c>
      <c r="C20" t="s">
        <v>98</v>
      </c>
      <c r="E20" t="s">
        <v>99</v>
      </c>
      <c r="G20">
        <f>AVERAGE(A21:A30)</f>
        <v>15312.9</v>
      </c>
      <c r="H20">
        <f>_xlfn.STDEV.S(A21:A30)</f>
        <v>1224.630052981988</v>
      </c>
      <c r="I20">
        <f>(H20*5)/10</f>
        <v>612.315026490994</v>
      </c>
    </row>
    <row r="21" spans="1:9" x14ac:dyDescent="0.3">
      <c r="A21">
        <v>13059</v>
      </c>
      <c r="B21" s="24" t="s">
        <v>100</v>
      </c>
      <c r="C21" s="25">
        <v>1</v>
      </c>
      <c r="D21" t="s">
        <v>100</v>
      </c>
      <c r="E21">
        <v>1</v>
      </c>
      <c r="F21">
        <v>1</v>
      </c>
      <c r="H21">
        <f>G20-3*H20</f>
        <v>11639.009841054036</v>
      </c>
      <c r="I21">
        <f>_xlfn.NORM.DIST(H21,$G$20,$H$20,FALSE)</f>
        <v>3.6189283458677226E-6</v>
      </c>
    </row>
    <row r="22" spans="1:9" x14ac:dyDescent="0.3">
      <c r="A22">
        <v>14141</v>
      </c>
      <c r="B22" s="24" t="s">
        <v>101</v>
      </c>
      <c r="C22" s="25">
        <v>3</v>
      </c>
      <c r="D22" t="s">
        <v>101</v>
      </c>
      <c r="E22">
        <v>3</v>
      </c>
      <c r="F22">
        <v>3</v>
      </c>
      <c r="H22">
        <f>H21+$I$20</f>
        <v>12251.32486754503</v>
      </c>
      <c r="I22">
        <f>_xlfn.NORM.DIST(H22,$G$20,$H$20,FALSE)</f>
        <v>1.431313926265891E-5</v>
      </c>
    </row>
    <row r="23" spans="1:9" x14ac:dyDescent="0.3">
      <c r="A23">
        <v>14339</v>
      </c>
      <c r="B23" s="24" t="s">
        <v>102</v>
      </c>
      <c r="C23" s="25">
        <v>1</v>
      </c>
      <c r="D23" t="s">
        <v>102</v>
      </c>
      <c r="E23">
        <v>1</v>
      </c>
      <c r="F23">
        <v>1</v>
      </c>
      <c r="H23">
        <f t="shared" ref="H23:H33" si="2">H22+$I$20</f>
        <v>12863.639894036025</v>
      </c>
      <c r="I23">
        <f t="shared" ref="I23:I33" si="3">_xlfn.NORM.DIST(H23,$G$20,$H$20,FALSE)</f>
        <v>4.4087572717752238E-5</v>
      </c>
    </row>
    <row r="24" spans="1:9" x14ac:dyDescent="0.3">
      <c r="A24">
        <v>14491</v>
      </c>
      <c r="B24" s="24" t="s">
        <v>103</v>
      </c>
      <c r="C24" s="25">
        <v>3</v>
      </c>
      <c r="D24" t="s">
        <v>103</v>
      </c>
      <c r="E24">
        <v>3</v>
      </c>
      <c r="F24">
        <v>3</v>
      </c>
      <c r="H24">
        <f t="shared" si="2"/>
        <v>13475.95492052702</v>
      </c>
      <c r="I24">
        <f t="shared" si="3"/>
        <v>1.0576058896359372E-4</v>
      </c>
    </row>
    <row r="25" spans="1:9" x14ac:dyDescent="0.3">
      <c r="A25">
        <v>15466</v>
      </c>
      <c r="B25" s="24" t="s">
        <v>104</v>
      </c>
      <c r="C25" s="25">
        <v>2</v>
      </c>
      <c r="D25" t="s">
        <v>104</v>
      </c>
      <c r="E25">
        <v>2</v>
      </c>
      <c r="F25">
        <v>2</v>
      </c>
      <c r="H25">
        <f t="shared" si="2"/>
        <v>14088.269947018014</v>
      </c>
      <c r="I25">
        <f t="shared" si="3"/>
        <v>1.9758679278688481E-4</v>
      </c>
    </row>
    <row r="26" spans="1:9" x14ac:dyDescent="0.3">
      <c r="A26">
        <v>16036</v>
      </c>
      <c r="B26" s="24" t="s">
        <v>92</v>
      </c>
      <c r="C26" s="25">
        <v>10</v>
      </c>
      <c r="H26">
        <f t="shared" si="2"/>
        <v>14700.584973509009</v>
      </c>
      <c r="I26">
        <f t="shared" si="3"/>
        <v>2.8748708714686276E-4</v>
      </c>
    </row>
    <row r="27" spans="1:9" x14ac:dyDescent="0.3">
      <c r="A27">
        <v>16184</v>
      </c>
      <c r="F27" t="s">
        <v>115</v>
      </c>
      <c r="G27">
        <f>H20/G20</f>
        <v>7.9973751084509659E-2</v>
      </c>
      <c r="H27">
        <f t="shared" si="2"/>
        <v>15312.900000000003</v>
      </c>
      <c r="I27">
        <f t="shared" si="3"/>
        <v>3.2576554807715505E-4</v>
      </c>
    </row>
    <row r="28" spans="1:9" x14ac:dyDescent="0.3">
      <c r="A28">
        <v>16226</v>
      </c>
      <c r="H28">
        <f t="shared" si="2"/>
        <v>15925.215026490998</v>
      </c>
      <c r="I28">
        <f t="shared" si="3"/>
        <v>2.8748708714686195E-4</v>
      </c>
    </row>
    <row r="29" spans="1:9" x14ac:dyDescent="0.3">
      <c r="A29">
        <v>16568</v>
      </c>
      <c r="H29">
        <f t="shared" si="2"/>
        <v>16537.530052981991</v>
      </c>
      <c r="I29">
        <f t="shared" si="3"/>
        <v>1.9758679278688394E-4</v>
      </c>
    </row>
    <row r="30" spans="1:9" x14ac:dyDescent="0.3">
      <c r="A30">
        <v>16619</v>
      </c>
      <c r="H30">
        <f t="shared" si="2"/>
        <v>17149.845079472983</v>
      </c>
      <c r="I30">
        <f t="shared" si="3"/>
        <v>1.0576058896359327E-4</v>
      </c>
    </row>
    <row r="31" spans="1:9" x14ac:dyDescent="0.3">
      <c r="H31">
        <f t="shared" si="2"/>
        <v>17762.160105963976</v>
      </c>
      <c r="I31">
        <f t="shared" si="3"/>
        <v>4.4087572717752102E-5</v>
      </c>
    </row>
    <row r="32" spans="1:9" x14ac:dyDescent="0.3">
      <c r="H32">
        <f t="shared" si="2"/>
        <v>18374.475132454969</v>
      </c>
      <c r="I32">
        <f t="shared" si="3"/>
        <v>1.431313926265891E-5</v>
      </c>
    </row>
    <row r="33" spans="1:9" x14ac:dyDescent="0.3">
      <c r="H33">
        <f t="shared" si="2"/>
        <v>18986.790158945962</v>
      </c>
      <c r="I33">
        <f t="shared" si="3"/>
        <v>3.6189283458677421E-6</v>
      </c>
    </row>
    <row r="37" spans="1:9" x14ac:dyDescent="0.3">
      <c r="A37" t="s">
        <v>0</v>
      </c>
      <c r="B37" s="23" t="s">
        <v>91</v>
      </c>
      <c r="C37" t="s">
        <v>98</v>
      </c>
      <c r="E37" t="s">
        <v>99</v>
      </c>
      <c r="G37">
        <f>AVERAGE(A38:A47)</f>
        <v>24798.2</v>
      </c>
      <c r="H37">
        <f>_xlfn.STDEV.S(A38:A47)</f>
        <v>2333.9958488014117</v>
      </c>
      <c r="I37">
        <f>(H37*5)/10</f>
        <v>1166.9979244007059</v>
      </c>
    </row>
    <row r="38" spans="1:9" x14ac:dyDescent="0.3">
      <c r="A38">
        <v>20573</v>
      </c>
      <c r="B38" s="24" t="s">
        <v>105</v>
      </c>
      <c r="C38" s="25">
        <v>2</v>
      </c>
      <c r="D38" s="24" t="s">
        <v>105</v>
      </c>
      <c r="E38" s="25">
        <v>2</v>
      </c>
      <c r="F38" s="25">
        <v>2</v>
      </c>
      <c r="H38">
        <f>G37-3*H37</f>
        <v>17796.212453595766</v>
      </c>
      <c r="I38">
        <f>_xlfn.NORM.DIST(H38,$G$37,$H$37,FALSE)</f>
        <v>1.8988244620117574E-6</v>
      </c>
    </row>
    <row r="39" spans="1:9" x14ac:dyDescent="0.3">
      <c r="A39">
        <v>20764</v>
      </c>
      <c r="B39" s="24" t="s">
        <v>106</v>
      </c>
      <c r="C39" s="25">
        <v>1</v>
      </c>
      <c r="D39" s="24" t="s">
        <v>106</v>
      </c>
      <c r="E39" s="25">
        <v>1</v>
      </c>
      <c r="F39" s="25">
        <v>1</v>
      </c>
      <c r="H39">
        <f>H38+$I$37</f>
        <v>18963.210377996471</v>
      </c>
      <c r="I39">
        <f>_xlfn.NORM.DIST(H39,$G$37,$H$37,FALSE)</f>
        <v>7.5099964306148757E-6</v>
      </c>
    </row>
    <row r="40" spans="1:9" x14ac:dyDescent="0.3">
      <c r="A40">
        <v>24208</v>
      </c>
      <c r="B40" s="24" t="s">
        <v>107</v>
      </c>
      <c r="C40" s="25">
        <v>2</v>
      </c>
      <c r="D40" s="24" t="s">
        <v>107</v>
      </c>
      <c r="E40" s="25">
        <v>2</v>
      </c>
      <c r="F40" s="25">
        <v>2</v>
      </c>
      <c r="H40">
        <f t="shared" ref="H40:H50" si="4">H39+$I$37</f>
        <v>20130.208302397175</v>
      </c>
      <c r="I40">
        <f t="shared" ref="I40:I50" si="5">_xlfn.NORM.DIST(H40,$G$37,$H$37,FALSE)</f>
        <v>2.3132417540894172E-5</v>
      </c>
    </row>
    <row r="41" spans="1:9" x14ac:dyDescent="0.3">
      <c r="A41">
        <v>25115</v>
      </c>
      <c r="B41" s="24" t="s">
        <v>108</v>
      </c>
      <c r="C41" s="25">
        <v>3</v>
      </c>
      <c r="D41" s="24" t="s">
        <v>108</v>
      </c>
      <c r="E41" s="25">
        <v>3</v>
      </c>
      <c r="F41" s="25">
        <v>3</v>
      </c>
      <c r="H41">
        <f t="shared" si="4"/>
        <v>21297.20622679788</v>
      </c>
      <c r="I41">
        <f t="shared" si="5"/>
        <v>5.5491784928582148E-5</v>
      </c>
    </row>
    <row r="42" spans="1:9" x14ac:dyDescent="0.3">
      <c r="A42">
        <v>25156</v>
      </c>
      <c r="B42" s="24" t="s">
        <v>109</v>
      </c>
      <c r="C42" s="25">
        <v>2</v>
      </c>
      <c r="D42" s="24" t="s">
        <v>109</v>
      </c>
      <c r="E42" s="25">
        <v>2</v>
      </c>
      <c r="F42" s="25">
        <v>2</v>
      </c>
      <c r="H42">
        <f t="shared" si="4"/>
        <v>22464.204151198584</v>
      </c>
      <c r="I42">
        <f t="shared" si="5"/>
        <v>1.0367230286352193E-4</v>
      </c>
    </row>
    <row r="43" spans="1:9" x14ac:dyDescent="0.3">
      <c r="A43">
        <v>25844</v>
      </c>
      <c r="B43" s="24" t="s">
        <v>92</v>
      </c>
      <c r="C43" s="25">
        <v>10</v>
      </c>
      <c r="H43">
        <f t="shared" si="4"/>
        <v>23631.202075599289</v>
      </c>
      <c r="I43">
        <f t="shared" si="5"/>
        <v>1.5084231060012246E-4</v>
      </c>
    </row>
    <row r="44" spans="1:9" x14ac:dyDescent="0.3">
      <c r="A44">
        <v>26031</v>
      </c>
      <c r="F44" t="s">
        <v>115</v>
      </c>
      <c r="G44">
        <f>H37/G37</f>
        <v>9.4119567097668846E-2</v>
      </c>
      <c r="H44">
        <f t="shared" si="4"/>
        <v>24798.199999999993</v>
      </c>
      <c r="I44">
        <f t="shared" si="5"/>
        <v>1.7092673091355476E-4</v>
      </c>
    </row>
    <row r="45" spans="1:9" x14ac:dyDescent="0.3">
      <c r="A45">
        <v>26489</v>
      </c>
      <c r="G45">
        <f>(G37-23000)/23000</f>
        <v>7.8182608695652203E-2</v>
      </c>
      <c r="H45">
        <f t="shared" si="4"/>
        <v>25965.197924400698</v>
      </c>
      <c r="I45">
        <f t="shared" si="5"/>
        <v>1.5084231060012295E-4</v>
      </c>
    </row>
    <row r="46" spans="1:9" x14ac:dyDescent="0.3">
      <c r="A46">
        <v>26837</v>
      </c>
      <c r="H46">
        <f t="shared" si="4"/>
        <v>27132.195848801402</v>
      </c>
      <c r="I46">
        <f t="shared" si="5"/>
        <v>1.0367230286352258E-4</v>
      </c>
    </row>
    <row r="47" spans="1:9" x14ac:dyDescent="0.3">
      <c r="A47">
        <v>26965</v>
      </c>
      <c r="H47">
        <f t="shared" si="4"/>
        <v>28299.193773202107</v>
      </c>
      <c r="I47">
        <f t="shared" si="5"/>
        <v>5.5491784928582663E-5</v>
      </c>
    </row>
    <row r="48" spans="1:9" x14ac:dyDescent="0.3">
      <c r="H48">
        <f t="shared" si="4"/>
        <v>29466.191697602811</v>
      </c>
      <c r="I48">
        <f t="shared" si="5"/>
        <v>2.313241754089447E-5</v>
      </c>
    </row>
    <row r="49" spans="1:9" x14ac:dyDescent="0.3">
      <c r="H49">
        <f t="shared" si="4"/>
        <v>30633.189622003516</v>
      </c>
      <c r="I49">
        <f t="shared" si="5"/>
        <v>7.5099964306149917E-6</v>
      </c>
    </row>
    <row r="50" spans="1:9" x14ac:dyDescent="0.3">
      <c r="H50">
        <f t="shared" si="4"/>
        <v>31800.18754640422</v>
      </c>
      <c r="I50">
        <f t="shared" si="5"/>
        <v>1.8988244620117908E-6</v>
      </c>
    </row>
    <row r="53" spans="1:9" x14ac:dyDescent="0.3">
      <c r="A53" t="s">
        <v>0</v>
      </c>
      <c r="B53" s="23" t="s">
        <v>91</v>
      </c>
      <c r="C53" t="s">
        <v>98</v>
      </c>
      <c r="E53" t="s">
        <v>99</v>
      </c>
      <c r="G53">
        <f>AVERAGE(A54:A63)</f>
        <v>24548.6</v>
      </c>
      <c r="H53">
        <f>_xlfn.STDEV.S(A54:A63)</f>
        <v>2213.0555648996556</v>
      </c>
      <c r="I53">
        <f>(H53*5)/10</f>
        <v>1106.5277824498278</v>
      </c>
    </row>
    <row r="54" spans="1:9" x14ac:dyDescent="0.3">
      <c r="A54">
        <v>20608</v>
      </c>
      <c r="B54" s="24" t="s">
        <v>110</v>
      </c>
      <c r="C54" s="25">
        <v>2</v>
      </c>
      <c r="D54" t="s">
        <v>110</v>
      </c>
      <c r="E54">
        <v>2</v>
      </c>
      <c r="F54">
        <v>2</v>
      </c>
      <c r="H54">
        <f>G53-3*H53</f>
        <v>17909.433305301034</v>
      </c>
      <c r="I54">
        <f>_xlfn.NORM.DIST(H54,$G$53,$H$53,FALSE)</f>
        <v>2.0025924708939553E-6</v>
      </c>
    </row>
    <row r="55" spans="1:9" x14ac:dyDescent="0.3">
      <c r="A55">
        <v>21539</v>
      </c>
      <c r="B55" s="24" t="s">
        <v>111</v>
      </c>
      <c r="C55" s="25">
        <v>2</v>
      </c>
      <c r="D55" t="s">
        <v>111</v>
      </c>
      <c r="E55">
        <v>2</v>
      </c>
      <c r="F55">
        <v>2</v>
      </c>
      <c r="H55">
        <f>H54+$I$53</f>
        <v>19015.96108775086</v>
      </c>
      <c r="I55">
        <f>_xlfn.NORM.DIST(H55,$G$53,$H$53,FALSE)</f>
        <v>7.9204068671286711E-6</v>
      </c>
    </row>
    <row r="56" spans="1:9" x14ac:dyDescent="0.3">
      <c r="A56">
        <v>23200</v>
      </c>
      <c r="B56" s="24" t="s">
        <v>112</v>
      </c>
      <c r="C56" s="25">
        <v>2</v>
      </c>
      <c r="D56" t="s">
        <v>112</v>
      </c>
      <c r="E56">
        <v>2</v>
      </c>
      <c r="F56">
        <v>2</v>
      </c>
      <c r="H56">
        <f t="shared" ref="H56:H66" si="6">H55+$I$53</f>
        <v>20122.488870200687</v>
      </c>
      <c r="I56">
        <f t="shared" ref="I56:I66" si="7">_xlfn.NORM.DIST(H56,$G$53,$H$53,FALSE)</f>
        <v>2.4396570682415771E-5</v>
      </c>
    </row>
    <row r="57" spans="1:9" x14ac:dyDescent="0.3">
      <c r="A57">
        <v>24063</v>
      </c>
      <c r="B57" s="24" t="s">
        <v>113</v>
      </c>
      <c r="C57" s="25">
        <v>2</v>
      </c>
      <c r="D57" t="s">
        <v>113</v>
      </c>
      <c r="E57">
        <v>2</v>
      </c>
      <c r="F57">
        <v>2</v>
      </c>
      <c r="H57">
        <f t="shared" si="6"/>
        <v>21229.016652650513</v>
      </c>
      <c r="I57">
        <f t="shared" si="7"/>
        <v>5.8524330667569163E-5</v>
      </c>
    </row>
    <row r="58" spans="1:9" x14ac:dyDescent="0.3">
      <c r="A58">
        <v>24685</v>
      </c>
      <c r="B58" s="24" t="s">
        <v>114</v>
      </c>
      <c r="C58" s="25">
        <v>2</v>
      </c>
      <c r="D58" t="s">
        <v>114</v>
      </c>
      <c r="E58">
        <v>2</v>
      </c>
      <c r="F58">
        <v>2</v>
      </c>
      <c r="H58">
        <f t="shared" si="6"/>
        <v>22335.544435100339</v>
      </c>
      <c r="I58">
        <f t="shared" si="7"/>
        <v>1.0933784418111272E-4</v>
      </c>
    </row>
    <row r="59" spans="1:9" x14ac:dyDescent="0.3">
      <c r="A59">
        <v>25257</v>
      </c>
      <c r="B59" s="24" t="s">
        <v>92</v>
      </c>
      <c r="C59" s="25">
        <v>10</v>
      </c>
      <c r="H59">
        <f t="shared" si="6"/>
        <v>23442.072217550165</v>
      </c>
      <c r="I59">
        <f t="shared" si="7"/>
        <v>1.5908562457638174E-4</v>
      </c>
    </row>
    <row r="60" spans="1:9" x14ac:dyDescent="0.3">
      <c r="A60">
        <v>25932</v>
      </c>
      <c r="F60" t="s">
        <v>115</v>
      </c>
      <c r="G60">
        <f>H53/G53</f>
        <v>9.0149970462660017E-2</v>
      </c>
      <c r="H60">
        <f t="shared" si="6"/>
        <v>24548.599999999991</v>
      </c>
      <c r="I60">
        <f t="shared" si="7"/>
        <v>1.8026762939389709E-4</v>
      </c>
    </row>
    <row r="61" spans="1:9" x14ac:dyDescent="0.3">
      <c r="A61">
        <v>26093</v>
      </c>
      <c r="G61">
        <f>(G53-21500)/21500</f>
        <v>0.14179534883720923</v>
      </c>
      <c r="H61">
        <f t="shared" si="6"/>
        <v>25655.127782449817</v>
      </c>
      <c r="I61">
        <f t="shared" si="7"/>
        <v>1.5908562457638226E-4</v>
      </c>
    </row>
    <row r="62" spans="1:9" x14ac:dyDescent="0.3">
      <c r="A62">
        <v>26882</v>
      </c>
      <c r="H62">
        <f t="shared" si="6"/>
        <v>26761.655564899644</v>
      </c>
      <c r="I62">
        <f t="shared" si="7"/>
        <v>1.0933784418111343E-4</v>
      </c>
    </row>
    <row r="63" spans="1:9" x14ac:dyDescent="0.3">
      <c r="A63">
        <v>27227</v>
      </c>
      <c r="H63">
        <f t="shared" si="6"/>
        <v>27868.18334734947</v>
      </c>
      <c r="I63">
        <f t="shared" si="7"/>
        <v>5.8524330667569759E-5</v>
      </c>
    </row>
    <row r="64" spans="1:9" x14ac:dyDescent="0.3">
      <c r="H64">
        <f t="shared" si="6"/>
        <v>28974.711129799296</v>
      </c>
      <c r="I64">
        <f t="shared" si="7"/>
        <v>2.4396570682416096E-5</v>
      </c>
    </row>
    <row r="65" spans="8:9" x14ac:dyDescent="0.3">
      <c r="H65">
        <f t="shared" si="6"/>
        <v>30081.238912249122</v>
      </c>
      <c r="I65">
        <f t="shared" si="7"/>
        <v>7.920406867128805E-6</v>
      </c>
    </row>
    <row r="66" spans="8:9" x14ac:dyDescent="0.3">
      <c r="H66">
        <f t="shared" si="6"/>
        <v>31187.766694698948</v>
      </c>
      <c r="I66">
        <f t="shared" si="7"/>
        <v>2.0025924708939959E-6</v>
      </c>
    </row>
  </sheetData>
  <sortState xmlns:xlrd2="http://schemas.microsoft.com/office/spreadsheetml/2017/richdata2" ref="A38:A47">
    <sortCondition ref="A38"/>
  </sortState>
  <pageMargins left="0.7" right="0.7" top="0.75" bottom="0.75" header="0.3" footer="0.3"/>
  <drawing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9279B-6F5A-48F9-AC1B-45C2F6B738FB}">
  <sheetPr codeName="Sheet12"/>
  <dimension ref="A1:M107"/>
  <sheetViews>
    <sheetView topLeftCell="A10" zoomScale="126" zoomScaleNormal="126" workbookViewId="0">
      <selection activeCell="O26" sqref="O26"/>
    </sheetView>
  </sheetViews>
  <sheetFormatPr defaultRowHeight="14.4" x14ac:dyDescent="0.3"/>
  <cols>
    <col min="3" max="3" width="8.88671875" style="29"/>
    <col min="7" max="7" width="12" bestFit="1" customWidth="1"/>
  </cols>
  <sheetData>
    <row r="1" spans="1:13" x14ac:dyDescent="0.3">
      <c r="A1" t="s">
        <v>116</v>
      </c>
      <c r="C1" s="29" t="s">
        <v>117</v>
      </c>
    </row>
    <row r="2" spans="1:13" x14ac:dyDescent="0.3">
      <c r="A2">
        <v>0</v>
      </c>
      <c r="K2">
        <v>41840</v>
      </c>
      <c r="L2">
        <v>1</v>
      </c>
      <c r="M2">
        <f>K2/(10000*4.184)</f>
        <v>1</v>
      </c>
    </row>
    <row r="3" spans="1:13" x14ac:dyDescent="0.3">
      <c r="A3">
        <v>1E-3</v>
      </c>
      <c r="C3" s="29">
        <f t="shared" ref="C3:C8" si="0">127*A3^-0.213</f>
        <v>553.10007958067195</v>
      </c>
      <c r="K3">
        <v>21000</v>
      </c>
      <c r="L3">
        <v>0.5</v>
      </c>
      <c r="M3">
        <f>K3/(10000*4.184)</f>
        <v>0.50191204588910132</v>
      </c>
    </row>
    <row r="4" spans="1:13" x14ac:dyDescent="0.3">
      <c r="A4">
        <v>2E-3</v>
      </c>
      <c r="C4" s="29">
        <f t="shared" si="0"/>
        <v>477.18230632407898</v>
      </c>
    </row>
    <row r="5" spans="1:13" x14ac:dyDescent="0.3">
      <c r="A5">
        <v>3.0000000000000001E-3</v>
      </c>
      <c r="C5" s="29">
        <f t="shared" si="0"/>
        <v>437.70034980937993</v>
      </c>
      <c r="K5">
        <f>0.4*K2</f>
        <v>16736</v>
      </c>
      <c r="L5">
        <v>0.4</v>
      </c>
      <c r="M5">
        <f>K5/(10000*4.184)</f>
        <v>0.4</v>
      </c>
    </row>
    <row r="6" spans="1:13" x14ac:dyDescent="0.3">
      <c r="A6">
        <v>4.0000000000000001E-3</v>
      </c>
      <c r="C6" s="29">
        <f t="shared" si="0"/>
        <v>411.68490455000148</v>
      </c>
      <c r="K6">
        <v>10000</v>
      </c>
      <c r="L6">
        <v>0.25</v>
      </c>
      <c r="M6">
        <f>K6/(10000*4.184)</f>
        <v>0.23900573613766729</v>
      </c>
    </row>
    <row r="7" spans="1:13" x14ac:dyDescent="0.3">
      <c r="A7">
        <v>5.0000000000000001E-3</v>
      </c>
      <c r="B7">
        <f>(50.123*A7^0.7087)</f>
        <v>1.1729975334620502</v>
      </c>
      <c r="C7" s="29">
        <f t="shared" si="0"/>
        <v>392.57542545821758</v>
      </c>
    </row>
    <row r="8" spans="1:13" x14ac:dyDescent="0.3">
      <c r="A8">
        <f>1/120</f>
        <v>8.3333333333333332E-3</v>
      </c>
      <c r="B8">
        <f>(50.123*A8^0.7087)</f>
        <v>1.6846950807870664</v>
      </c>
      <c r="C8" s="29">
        <f t="shared" si="0"/>
        <v>352.10267650190013</v>
      </c>
      <c r="D8" t="s">
        <v>118</v>
      </c>
    </row>
    <row r="9" spans="1:13" x14ac:dyDescent="0.3">
      <c r="A9">
        <v>0.01</v>
      </c>
      <c r="B9">
        <f t="shared" ref="B9:B28" si="1">(50.123*A9^0.7087)</f>
        <v>1.9170659645452417</v>
      </c>
      <c r="C9" s="29">
        <f t="shared" ref="C9:C72" si="2">127*A9^-0.213</f>
        <v>338.69105039422783</v>
      </c>
    </row>
    <row r="10" spans="1:13" x14ac:dyDescent="0.3">
      <c r="A10">
        <v>1.4999999999999999E-2</v>
      </c>
      <c r="B10">
        <f t="shared" si="1"/>
        <v>2.5552472650171398</v>
      </c>
      <c r="C10" s="29">
        <f t="shared" si="2"/>
        <v>310.66782919268371</v>
      </c>
    </row>
    <row r="11" spans="1:13" x14ac:dyDescent="0.3">
      <c r="A11">
        <f>1/60</f>
        <v>1.6666666666666666E-2</v>
      </c>
      <c r="B11">
        <f>(50.123*A11^0.7087)</f>
        <v>2.7533490121513275</v>
      </c>
      <c r="C11" s="29">
        <f>127*A11^-0.213</f>
        <v>303.77353654231717</v>
      </c>
      <c r="D11" t="s">
        <v>119</v>
      </c>
    </row>
    <row r="12" spans="1:13" x14ac:dyDescent="0.3">
      <c r="A12">
        <v>0.02</v>
      </c>
      <c r="B12">
        <f t="shared" si="1"/>
        <v>3.1331198980195269</v>
      </c>
      <c r="C12" s="29">
        <f t="shared" si="2"/>
        <v>292.2027722016806</v>
      </c>
    </row>
    <row r="13" spans="1:13" x14ac:dyDescent="0.3">
      <c r="A13">
        <v>2.5000000000000001E-2</v>
      </c>
      <c r="B13">
        <f t="shared" si="1"/>
        <v>3.6699245946950274</v>
      </c>
      <c r="C13" s="29">
        <f t="shared" si="2"/>
        <v>278.63938256986307</v>
      </c>
    </row>
    <row r="14" spans="1:13" x14ac:dyDescent="0.3">
      <c r="A14">
        <v>0.03</v>
      </c>
      <c r="B14">
        <f t="shared" si="1"/>
        <v>4.1761192355654302</v>
      </c>
      <c r="C14" s="29">
        <f t="shared" si="2"/>
        <v>268.02598066384417</v>
      </c>
    </row>
    <row r="15" spans="1:13" x14ac:dyDescent="0.3">
      <c r="A15">
        <v>3.5000000000000003E-2</v>
      </c>
      <c r="B15">
        <f t="shared" si="1"/>
        <v>4.6581994508963431</v>
      </c>
      <c r="C15" s="29">
        <f t="shared" si="2"/>
        <v>259.36849827638105</v>
      </c>
    </row>
    <row r="16" spans="1:13" x14ac:dyDescent="0.3">
      <c r="A16">
        <v>0.04</v>
      </c>
      <c r="B16">
        <f t="shared" si="1"/>
        <v>5.1205542620410105</v>
      </c>
      <c r="C16" s="29">
        <f t="shared" si="2"/>
        <v>252.09541256836937</v>
      </c>
    </row>
    <row r="17" spans="1:4" x14ac:dyDescent="0.3">
      <c r="A17">
        <v>4.4999999999999998E-2</v>
      </c>
      <c r="B17">
        <f t="shared" si="1"/>
        <v>5.5663276342164787</v>
      </c>
      <c r="C17" s="29">
        <f t="shared" si="2"/>
        <v>245.8495714107471</v>
      </c>
    </row>
    <row r="18" spans="1:4" x14ac:dyDescent="0.3">
      <c r="A18">
        <v>0.05</v>
      </c>
      <c r="B18">
        <f t="shared" si="1"/>
        <v>5.9978706964305335</v>
      </c>
      <c r="C18" s="29">
        <f t="shared" si="2"/>
        <v>240.39371556085916</v>
      </c>
    </row>
    <row r="19" spans="1:4" x14ac:dyDescent="0.3">
      <c r="A19">
        <v>5.5E-2</v>
      </c>
      <c r="B19">
        <f t="shared" si="1"/>
        <v>6.417000821199931</v>
      </c>
      <c r="C19" s="29">
        <f t="shared" si="2"/>
        <v>235.56266993482902</v>
      </c>
    </row>
    <row r="20" spans="1:4" x14ac:dyDescent="0.3">
      <c r="A20">
        <v>0.06</v>
      </c>
      <c r="B20">
        <f t="shared" si="1"/>
        <v>6.8251601746818098</v>
      </c>
      <c r="C20" s="29">
        <f t="shared" si="2"/>
        <v>231.23709493028883</v>
      </c>
    </row>
    <row r="21" spans="1:4" x14ac:dyDescent="0.3">
      <c r="A21">
        <v>6.5000000000000002E-2</v>
      </c>
      <c r="B21">
        <f t="shared" si="1"/>
        <v>7.2235178894129977</v>
      </c>
      <c r="C21" s="29">
        <f t="shared" si="2"/>
        <v>227.32812819130021</v>
      </c>
    </row>
    <row r="22" spans="1:4" x14ac:dyDescent="0.3">
      <c r="A22">
        <v>7.0000000000000007E-2</v>
      </c>
      <c r="B22">
        <f t="shared" si="1"/>
        <v>7.6130387052221566</v>
      </c>
      <c r="C22" s="29">
        <f t="shared" si="2"/>
        <v>223.76792693497453</v>
      </c>
    </row>
    <row r="23" spans="1:4" x14ac:dyDescent="0.3">
      <c r="A23">
        <v>7.4999999999999997E-2</v>
      </c>
      <c r="B23">
        <f t="shared" si="1"/>
        <v>7.9945306924355934</v>
      </c>
      <c r="C23" s="29">
        <f t="shared" si="2"/>
        <v>220.50359369675382</v>
      </c>
    </row>
    <row r="24" spans="1:4" x14ac:dyDescent="0.3">
      <c r="A24">
        <v>0.08</v>
      </c>
      <c r="B24">
        <f t="shared" si="1"/>
        <v>8.3686794007086309</v>
      </c>
      <c r="C24" s="29">
        <f t="shared" si="2"/>
        <v>217.49313519227059</v>
      </c>
    </row>
    <row r="25" spans="1:4" x14ac:dyDescent="0.3">
      <c r="A25">
        <v>8.5000000000000006E-2</v>
      </c>
      <c r="B25">
        <f t="shared" si="1"/>
        <v>8.7360729008160867</v>
      </c>
      <c r="C25" s="29">
        <f t="shared" si="2"/>
        <v>214.70269200375918</v>
      </c>
    </row>
    <row r="26" spans="1:4" x14ac:dyDescent="0.3">
      <c r="A26">
        <v>0.09</v>
      </c>
      <c r="B26">
        <f t="shared" si="1"/>
        <v>9.0972205402418922</v>
      </c>
      <c r="C26" s="29">
        <f t="shared" si="2"/>
        <v>212.10458979414369</v>
      </c>
    </row>
    <row r="27" spans="1:4" x14ac:dyDescent="0.3">
      <c r="A27">
        <v>9.5000000000000001E-2</v>
      </c>
      <c r="B27">
        <f t="shared" si="1"/>
        <v>9.4525672515726455</v>
      </c>
      <c r="C27" s="29">
        <f t="shared" si="2"/>
        <v>209.67593727039537</v>
      </c>
    </row>
    <row r="28" spans="1:4" x14ac:dyDescent="0.3">
      <c r="A28">
        <v>0.1</v>
      </c>
      <c r="B28">
        <f t="shared" si="1"/>
        <v>9.8025046463085719</v>
      </c>
      <c r="C28" s="29">
        <f t="shared" si="2"/>
        <v>207.39759738258044</v>
      </c>
      <c r="D28" t="s">
        <v>122</v>
      </c>
    </row>
    <row r="29" spans="1:4" x14ac:dyDescent="0.3">
      <c r="A29">
        <v>0.105</v>
      </c>
      <c r="C29" s="29">
        <f t="shared" si="2"/>
        <v>205.25341907593651</v>
      </c>
    </row>
    <row r="30" spans="1:4" x14ac:dyDescent="0.3">
      <c r="A30">
        <v>0.11</v>
      </c>
      <c r="C30" s="29">
        <f t="shared" si="2"/>
        <v>203.22965458363223</v>
      </c>
    </row>
    <row r="31" spans="1:4" x14ac:dyDescent="0.3">
      <c r="A31">
        <v>0.115</v>
      </c>
      <c r="C31" s="29">
        <f t="shared" si="2"/>
        <v>201.31451121231009</v>
      </c>
    </row>
    <row r="32" spans="1:4" x14ac:dyDescent="0.3">
      <c r="A32">
        <v>0.12</v>
      </c>
      <c r="C32" s="29">
        <f t="shared" si="2"/>
        <v>199.49780218829517</v>
      </c>
    </row>
    <row r="33" spans="1:4" x14ac:dyDescent="0.3">
      <c r="A33">
        <v>0.125</v>
      </c>
      <c r="C33" s="29">
        <f t="shared" si="2"/>
        <v>197.77067152966211</v>
      </c>
    </row>
    <row r="34" spans="1:4" x14ac:dyDescent="0.3">
      <c r="A34">
        <v>0.13</v>
      </c>
      <c r="C34" s="29">
        <f t="shared" si="2"/>
        <v>196.1253749681276</v>
      </c>
    </row>
    <row r="35" spans="1:4" x14ac:dyDescent="0.3">
      <c r="A35">
        <v>0.13500000000000001</v>
      </c>
      <c r="C35" s="29">
        <f t="shared" si="2"/>
        <v>194.5551038223544</v>
      </c>
    </row>
    <row r="36" spans="1:4" x14ac:dyDescent="0.3">
      <c r="A36">
        <v>0.14000000000000001</v>
      </c>
      <c r="C36" s="29">
        <f t="shared" si="2"/>
        <v>193.0538421494027</v>
      </c>
    </row>
    <row r="37" spans="1:4" x14ac:dyDescent="0.3">
      <c r="A37">
        <v>0.14499999999999999</v>
      </c>
      <c r="C37" s="29">
        <f t="shared" si="2"/>
        <v>191.61624994198397</v>
      </c>
    </row>
    <row r="38" spans="1:4" x14ac:dyDescent="0.3">
      <c r="A38">
        <v>0.15</v>
      </c>
      <c r="C38" s="29">
        <f t="shared" si="2"/>
        <v>190.23756690242487</v>
      </c>
    </row>
    <row r="39" spans="1:4" x14ac:dyDescent="0.3">
      <c r="A39">
        <v>0.155</v>
      </c>
      <c r="C39" s="29">
        <f t="shared" si="2"/>
        <v>188.91353261399038</v>
      </c>
    </row>
    <row r="40" spans="1:4" x14ac:dyDescent="0.3">
      <c r="A40">
        <v>0.16</v>
      </c>
      <c r="C40" s="29">
        <f t="shared" si="2"/>
        <v>187.6403198845772</v>
      </c>
    </row>
    <row r="41" spans="1:4" x14ac:dyDescent="0.3">
      <c r="A41">
        <f>10/60</f>
        <v>0.16666666666666666</v>
      </c>
      <c r="C41" s="29">
        <f t="shared" si="2"/>
        <v>186.01584409730771</v>
      </c>
      <c r="D41" t="s">
        <v>120</v>
      </c>
    </row>
    <row r="42" spans="1:4" x14ac:dyDescent="0.3">
      <c r="A42">
        <v>0.17499999999999999</v>
      </c>
      <c r="C42" s="29">
        <f t="shared" si="2"/>
        <v>184.09272086618486</v>
      </c>
    </row>
    <row r="43" spans="1:4" x14ac:dyDescent="0.3">
      <c r="A43">
        <v>0.18</v>
      </c>
      <c r="C43" s="29">
        <f t="shared" si="2"/>
        <v>182.99139898266804</v>
      </c>
    </row>
    <row r="44" spans="1:4" x14ac:dyDescent="0.3">
      <c r="A44">
        <v>0.185</v>
      </c>
      <c r="C44" s="29">
        <f t="shared" si="2"/>
        <v>181.92657473268778</v>
      </c>
    </row>
    <row r="45" spans="1:4" x14ac:dyDescent="0.3">
      <c r="A45">
        <v>0.19</v>
      </c>
      <c r="C45" s="29">
        <f t="shared" si="2"/>
        <v>180.89610003890252</v>
      </c>
    </row>
    <row r="46" spans="1:4" x14ac:dyDescent="0.3">
      <c r="A46">
        <v>0.19500000000000001</v>
      </c>
      <c r="C46" s="29">
        <f t="shared" si="2"/>
        <v>179.89800563087951</v>
      </c>
    </row>
    <row r="47" spans="1:4" x14ac:dyDescent="0.3">
      <c r="A47">
        <v>0.2</v>
      </c>
      <c r="C47" s="29">
        <f t="shared" si="2"/>
        <v>178.93048202076392</v>
      </c>
    </row>
    <row r="48" spans="1:4" x14ac:dyDescent="0.3">
      <c r="A48">
        <v>0.20499999999999999</v>
      </c>
      <c r="C48" s="29">
        <f t="shared" si="2"/>
        <v>177.99186292190777</v>
      </c>
    </row>
    <row r="49" spans="1:3" x14ac:dyDescent="0.3">
      <c r="A49">
        <v>0.21</v>
      </c>
      <c r="C49" s="29">
        <f t="shared" si="2"/>
        <v>177.0806107455507</v>
      </c>
    </row>
    <row r="50" spans="1:3" x14ac:dyDescent="0.3">
      <c r="A50">
        <v>0.215</v>
      </c>
      <c r="C50" s="29">
        <f t="shared" si="2"/>
        <v>176.19530387243867</v>
      </c>
    </row>
    <row r="51" spans="1:3" x14ac:dyDescent="0.3">
      <c r="A51">
        <v>0.22</v>
      </c>
      <c r="C51" s="29">
        <f t="shared" si="2"/>
        <v>175.33462544642245</v>
      </c>
    </row>
    <row r="52" spans="1:3" x14ac:dyDescent="0.3">
      <c r="A52">
        <v>0.22500000000000001</v>
      </c>
      <c r="C52" s="29">
        <f t="shared" si="2"/>
        <v>174.49735347799287</v>
      </c>
    </row>
    <row r="53" spans="1:3" x14ac:dyDescent="0.3">
      <c r="A53">
        <v>0.23</v>
      </c>
      <c r="C53" s="29">
        <f t="shared" si="2"/>
        <v>173.68235207925599</v>
      </c>
    </row>
    <row r="54" spans="1:3" x14ac:dyDescent="0.3">
      <c r="A54">
        <v>0.23499999999999999</v>
      </c>
      <c r="C54" s="29">
        <f t="shared" si="2"/>
        <v>172.88856367948304</v>
      </c>
    </row>
    <row r="55" spans="1:3" x14ac:dyDescent="0.3">
      <c r="A55">
        <v>0.24</v>
      </c>
      <c r="C55" s="29">
        <f t="shared" si="2"/>
        <v>172.11500209323458</v>
      </c>
    </row>
    <row r="56" spans="1:3" x14ac:dyDescent="0.3">
      <c r="A56">
        <v>0.245</v>
      </c>
      <c r="C56" s="29">
        <f t="shared" si="2"/>
        <v>171.3607463320572</v>
      </c>
    </row>
    <row r="57" spans="1:3" x14ac:dyDescent="0.3">
      <c r="A57">
        <v>0.25</v>
      </c>
      <c r="C57" s="29">
        <f t="shared" si="2"/>
        <v>170.62493506660468</v>
      </c>
    </row>
    <row r="58" spans="1:3" x14ac:dyDescent="0.3">
      <c r="A58">
        <v>0.255</v>
      </c>
      <c r="C58" s="29">
        <f t="shared" si="2"/>
        <v>169.90676165931418</v>
      </c>
    </row>
    <row r="59" spans="1:3" x14ac:dyDescent="0.3">
      <c r="A59">
        <v>0.26</v>
      </c>
      <c r="C59" s="29">
        <f t="shared" si="2"/>
        <v>169.20546969893496</v>
      </c>
    </row>
    <row r="60" spans="1:3" x14ac:dyDescent="0.3">
      <c r="A60">
        <v>0.26500000000000001</v>
      </c>
      <c r="C60" s="29">
        <f t="shared" si="2"/>
        <v>168.52034897762809</v>
      </c>
    </row>
    <row r="61" spans="1:3" x14ac:dyDescent="0.3">
      <c r="A61">
        <v>0.27</v>
      </c>
      <c r="C61" s="29">
        <f t="shared" si="2"/>
        <v>167.85073185933405</v>
      </c>
    </row>
    <row r="62" spans="1:3" x14ac:dyDescent="0.3">
      <c r="A62">
        <v>0.27500000000000002</v>
      </c>
      <c r="C62" s="29">
        <f t="shared" si="2"/>
        <v>167.19598999488326</v>
      </c>
    </row>
    <row r="63" spans="1:3" x14ac:dyDescent="0.3">
      <c r="A63">
        <v>0.28000000000000003</v>
      </c>
      <c r="C63" s="29">
        <f t="shared" si="2"/>
        <v>166.55553134510137</v>
      </c>
    </row>
    <row r="64" spans="1:3" x14ac:dyDescent="0.3">
      <c r="A64">
        <v>0.28499999999999998</v>
      </c>
      <c r="C64" s="29">
        <f t="shared" si="2"/>
        <v>165.9287974780988</v>
      </c>
    </row>
    <row r="65" spans="1:3" x14ac:dyDescent="0.3">
      <c r="A65">
        <v>0.28999999999999998</v>
      </c>
      <c r="C65" s="29">
        <f t="shared" si="2"/>
        <v>165.31526111116889</v>
      </c>
    </row>
    <row r="66" spans="1:3" x14ac:dyDescent="0.3">
      <c r="A66">
        <v>0.29499999999999998</v>
      </c>
      <c r="C66" s="29">
        <f t="shared" si="2"/>
        <v>164.71442387135949</v>
      </c>
    </row>
    <row r="67" spans="1:3" x14ac:dyDescent="0.3">
      <c r="A67">
        <v>0.3</v>
      </c>
      <c r="C67" s="29">
        <f t="shared" si="2"/>
        <v>164.12581425192153</v>
      </c>
    </row>
    <row r="68" spans="1:3" x14ac:dyDescent="0.3">
      <c r="A68">
        <v>0.30499999999999999</v>
      </c>
      <c r="C68" s="29">
        <f t="shared" si="2"/>
        <v>163.54898574455137</v>
      </c>
    </row>
    <row r="69" spans="1:3" x14ac:dyDescent="0.3">
      <c r="A69">
        <v>0.31</v>
      </c>
      <c r="C69" s="29">
        <f t="shared" si="2"/>
        <v>162.98351512969694</v>
      </c>
    </row>
    <row r="70" spans="1:3" x14ac:dyDescent="0.3">
      <c r="A70">
        <v>0.315</v>
      </c>
      <c r="C70" s="29">
        <f t="shared" si="2"/>
        <v>162.42900090923811</v>
      </c>
    </row>
    <row r="71" spans="1:3" x14ac:dyDescent="0.3">
      <c r="A71">
        <v>0.32</v>
      </c>
      <c r="C71" s="29">
        <f t="shared" si="2"/>
        <v>161.88506186763416</v>
      </c>
    </row>
    <row r="72" spans="1:3" x14ac:dyDescent="0.3">
      <c r="A72">
        <v>0.32500000000000001</v>
      </c>
      <c r="C72" s="29">
        <f t="shared" si="2"/>
        <v>161.35133574918129</v>
      </c>
    </row>
    <row r="73" spans="1:3" x14ac:dyDescent="0.3">
      <c r="A73">
        <v>0.33</v>
      </c>
      <c r="C73" s="29">
        <f t="shared" ref="C73:C107" si="3">127*A73^-0.213</f>
        <v>160.82747804038419</v>
      </c>
    </row>
    <row r="74" spans="1:3" x14ac:dyDescent="0.3">
      <c r="A74">
        <v>0.33500000000000002</v>
      </c>
      <c r="C74" s="29">
        <f t="shared" si="3"/>
        <v>160.31316084763483</v>
      </c>
    </row>
    <row r="75" spans="1:3" x14ac:dyDescent="0.3">
      <c r="A75">
        <v>0.34</v>
      </c>
      <c r="C75" s="29">
        <f t="shared" si="3"/>
        <v>159.80807186143954</v>
      </c>
    </row>
    <row r="76" spans="1:3" x14ac:dyDescent="0.3">
      <c r="A76">
        <v>0.34499999999999997</v>
      </c>
      <c r="C76" s="29">
        <f t="shared" si="3"/>
        <v>159.31191339935512</v>
      </c>
    </row>
    <row r="77" spans="1:3" x14ac:dyDescent="0.3">
      <c r="A77">
        <v>0.35</v>
      </c>
      <c r="C77" s="29">
        <f t="shared" si="3"/>
        <v>158.82440152060818</v>
      </c>
    </row>
    <row r="78" spans="1:3" x14ac:dyDescent="0.3">
      <c r="A78">
        <v>0.35499999999999998</v>
      </c>
      <c r="C78" s="29">
        <f t="shared" si="3"/>
        <v>158.34526520608921</v>
      </c>
    </row>
    <row r="79" spans="1:3" x14ac:dyDescent="0.3">
      <c r="A79">
        <v>0.36</v>
      </c>
      <c r="C79" s="29">
        <f t="shared" si="3"/>
        <v>157.87424559804862</v>
      </c>
    </row>
    <row r="80" spans="1:3" x14ac:dyDescent="0.3">
      <c r="A80">
        <v>0.36499999999999999</v>
      </c>
      <c r="C80" s="29">
        <f t="shared" si="3"/>
        <v>157.41109529438523</v>
      </c>
    </row>
    <row r="81" spans="1:3" x14ac:dyDescent="0.3">
      <c r="A81">
        <v>0.37</v>
      </c>
      <c r="C81" s="29">
        <f t="shared" si="3"/>
        <v>156.95557769291904</v>
      </c>
    </row>
    <row r="82" spans="1:3" x14ac:dyDescent="0.3">
      <c r="A82">
        <v>0.375</v>
      </c>
      <c r="C82" s="29">
        <f t="shared" si="3"/>
        <v>156.50746638148567</v>
      </c>
    </row>
    <row r="83" spans="1:3" x14ac:dyDescent="0.3">
      <c r="A83">
        <v>0.38</v>
      </c>
      <c r="C83" s="29">
        <f t="shared" si="3"/>
        <v>156.06654457008557</v>
      </c>
    </row>
    <row r="84" spans="1:3" x14ac:dyDescent="0.3">
      <c r="A84">
        <v>0.38500000000000001</v>
      </c>
      <c r="C84" s="29">
        <f t="shared" si="3"/>
        <v>155.63260456167831</v>
      </c>
    </row>
    <row r="85" spans="1:3" x14ac:dyDescent="0.3">
      <c r="A85">
        <v>0.39</v>
      </c>
      <c r="C85" s="29">
        <f t="shared" si="3"/>
        <v>155.20544725852727</v>
      </c>
    </row>
    <row r="86" spans="1:3" x14ac:dyDescent="0.3">
      <c r="A86">
        <v>0.39500000000000002</v>
      </c>
      <c r="C86" s="29">
        <f t="shared" si="3"/>
        <v>154.78488170128429</v>
      </c>
    </row>
    <row r="87" spans="1:3" x14ac:dyDescent="0.3">
      <c r="A87">
        <v>0.4</v>
      </c>
      <c r="C87" s="29">
        <f t="shared" si="3"/>
        <v>154.37072463825936</v>
      </c>
    </row>
    <row r="88" spans="1:3" x14ac:dyDescent="0.3">
      <c r="A88">
        <v>0.40500000000000003</v>
      </c>
      <c r="C88" s="29">
        <f t="shared" si="3"/>
        <v>153.96280012254863</v>
      </c>
    </row>
    <row r="89" spans="1:3" x14ac:dyDescent="0.3">
      <c r="A89">
        <v>0.41</v>
      </c>
      <c r="C89" s="29">
        <f t="shared" si="3"/>
        <v>153.5609391348988</v>
      </c>
    </row>
    <row r="90" spans="1:3" x14ac:dyDescent="0.3">
      <c r="A90">
        <v>0.41499999999999998</v>
      </c>
      <c r="C90" s="29">
        <f t="shared" si="3"/>
        <v>153.16497923037355</v>
      </c>
    </row>
    <row r="91" spans="1:3" x14ac:dyDescent="0.3">
      <c r="A91">
        <v>0.42</v>
      </c>
      <c r="C91" s="29">
        <f t="shared" si="3"/>
        <v>152.77476420705111</v>
      </c>
    </row>
    <row r="92" spans="1:3" x14ac:dyDescent="0.3">
      <c r="A92">
        <v>0.42499999999999999</v>
      </c>
      <c r="C92" s="29">
        <f t="shared" si="3"/>
        <v>152.39014379513716</v>
      </c>
    </row>
    <row r="93" spans="1:3" x14ac:dyDescent="0.3">
      <c r="A93">
        <v>0.43</v>
      </c>
      <c r="C93" s="29">
        <f t="shared" si="3"/>
        <v>152.01097336500959</v>
      </c>
    </row>
    <row r="94" spans="1:3" x14ac:dyDescent="0.3">
      <c r="A94">
        <v>0.435</v>
      </c>
      <c r="C94" s="29">
        <f t="shared" si="3"/>
        <v>151.63711365283771</v>
      </c>
    </row>
    <row r="95" spans="1:3" x14ac:dyDescent="0.3">
      <c r="A95">
        <v>0.44</v>
      </c>
      <c r="C95" s="29">
        <f t="shared" si="3"/>
        <v>151.26843050252947</v>
      </c>
    </row>
    <row r="96" spans="1:3" x14ac:dyDescent="0.3">
      <c r="A96">
        <v>0.44500000000000001</v>
      </c>
      <c r="C96" s="29">
        <f t="shared" si="3"/>
        <v>150.90479462286143</v>
      </c>
    </row>
    <row r="97" spans="1:4" x14ac:dyDescent="0.3">
      <c r="A97">
        <v>0.45</v>
      </c>
      <c r="C97" s="29">
        <f t="shared" si="3"/>
        <v>150.54608135873866</v>
      </c>
    </row>
    <row r="98" spans="1:4" x14ac:dyDescent="0.3">
      <c r="A98">
        <v>0.45500000000000002</v>
      </c>
      <c r="C98" s="29">
        <f t="shared" si="3"/>
        <v>150.19217047561617</v>
      </c>
    </row>
    <row r="99" spans="1:4" x14ac:dyDescent="0.3">
      <c r="A99">
        <v>0.46</v>
      </c>
      <c r="C99" s="29">
        <f t="shared" si="3"/>
        <v>149.84294595618829</v>
      </c>
    </row>
    <row r="100" spans="1:4" x14ac:dyDescent="0.3">
      <c r="A100">
        <v>0.46500000000000002</v>
      </c>
      <c r="C100" s="29">
        <f t="shared" si="3"/>
        <v>149.49829580852364</v>
      </c>
    </row>
    <row r="101" spans="1:4" x14ac:dyDescent="0.3">
      <c r="A101">
        <v>0.47</v>
      </c>
      <c r="C101" s="29">
        <f t="shared" si="3"/>
        <v>149.15811188488578</v>
      </c>
    </row>
    <row r="102" spans="1:4" x14ac:dyDescent="0.3">
      <c r="A102">
        <v>0.47499999999999998</v>
      </c>
      <c r="C102" s="29">
        <f t="shared" si="3"/>
        <v>148.82228971053729</v>
      </c>
    </row>
    <row r="103" spans="1:4" x14ac:dyDescent="0.3">
      <c r="A103">
        <v>0.48</v>
      </c>
      <c r="C103" s="29">
        <f t="shared" si="3"/>
        <v>148.49072832187923</v>
      </c>
    </row>
    <row r="104" spans="1:4" x14ac:dyDescent="0.3">
      <c r="A104">
        <v>0.48499999999999999</v>
      </c>
      <c r="C104" s="29">
        <f t="shared" si="3"/>
        <v>148.16333011332483</v>
      </c>
    </row>
    <row r="105" spans="1:4" x14ac:dyDescent="0.3">
      <c r="A105">
        <v>0.49</v>
      </c>
      <c r="C105" s="29">
        <f t="shared" si="3"/>
        <v>147.84000069235208</v>
      </c>
    </row>
    <row r="106" spans="1:4" x14ac:dyDescent="0.3">
      <c r="A106">
        <v>0.495</v>
      </c>
      <c r="C106" s="29">
        <f t="shared" si="3"/>
        <v>147.52064874221924</v>
      </c>
    </row>
    <row r="107" spans="1:4" x14ac:dyDescent="0.3">
      <c r="A107">
        <v>0.5</v>
      </c>
      <c r="C107" s="29">
        <f t="shared" si="3"/>
        <v>147.20518589186591</v>
      </c>
      <c r="D107" t="s">
        <v>121</v>
      </c>
    </row>
  </sheetData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01A6B-A523-48D7-95FF-41D8604ED44A}">
  <dimension ref="A1:H151"/>
  <sheetViews>
    <sheetView workbookViewId="0">
      <selection activeCell="T25" sqref="T25"/>
    </sheetView>
  </sheetViews>
  <sheetFormatPr defaultRowHeight="14.4" x14ac:dyDescent="0.3"/>
  <sheetData>
    <row r="1" spans="1:8" x14ac:dyDescent="0.3">
      <c r="A1" t="str">
        <f>Corrected!C1</f>
        <v>S/R</v>
      </c>
      <c r="B1" t="str">
        <f>Corrected!Q1</f>
        <v>V</v>
      </c>
      <c r="C1" t="s">
        <v>146</v>
      </c>
      <c r="D1" t="s">
        <v>149</v>
      </c>
      <c r="E1" t="s">
        <v>147</v>
      </c>
      <c r="G1" t="s">
        <v>148</v>
      </c>
    </row>
    <row r="2" spans="1:8" x14ac:dyDescent="0.3">
      <c r="A2" t="str">
        <f>Corrected!C4</f>
        <v>1-3</v>
      </c>
      <c r="B2">
        <f>Corrected!Q4</f>
        <v>240</v>
      </c>
      <c r="C2">
        <v>10000</v>
      </c>
      <c r="D2">
        <f>Corrected!F4</f>
        <v>18.100000000000001</v>
      </c>
      <c r="E2">
        <f>Corrected!O4</f>
        <v>4.0301587301587302E-3</v>
      </c>
      <c r="G2" s="70">
        <f t="shared" ref="G2:G33" si="0">(12.552/50)*D2/1000*10^(0.753364+0.566*LOG(1.5*25.4+(1.752636*C2)/(-0.0000000004783*C2^5+0.000001962*C2^4-0.000229*C2^3+0.003141*C2^2+1.092*C2)+0-1.598*LOG(12*25.4)+0.957*LOG(C2)+LOG(1/0.665438)))</f>
        <v>0.2022169490007103</v>
      </c>
      <c r="H2">
        <f t="shared" ref="H2:H33" si="1">G2/E2</f>
        <v>50.175926691787119</v>
      </c>
    </row>
    <row r="3" spans="1:8" x14ac:dyDescent="0.3">
      <c r="A3" t="str">
        <f>Corrected!C6</f>
        <v>1-5</v>
      </c>
      <c r="B3">
        <f>Corrected!Q6</f>
        <v>240</v>
      </c>
      <c r="C3">
        <v>10000</v>
      </c>
      <c r="D3">
        <f>Corrected!F6</f>
        <v>18.46</v>
      </c>
      <c r="E3">
        <f>Corrected!O6</f>
        <v>6.0239365079365068E-3</v>
      </c>
      <c r="G3" s="70">
        <f t="shared" si="0"/>
        <v>0.2062389435664703</v>
      </c>
      <c r="H3">
        <f t="shared" si="1"/>
        <v>34.236573259819636</v>
      </c>
    </row>
    <row r="4" spans="1:8" x14ac:dyDescent="0.3">
      <c r="A4" t="str">
        <f>Corrected!C5</f>
        <v>1-4</v>
      </c>
      <c r="B4">
        <f>Corrected!Q5</f>
        <v>240</v>
      </c>
      <c r="C4">
        <v>10000</v>
      </c>
      <c r="D4">
        <f>Corrected!F5</f>
        <v>26.1</v>
      </c>
      <c r="E4">
        <f>Corrected!O5</f>
        <v>3.7322539682539679E-3</v>
      </c>
      <c r="G4" s="70">
        <f t="shared" si="0"/>
        <v>0.29159460601759885</v>
      </c>
      <c r="H4">
        <f t="shared" si="1"/>
        <v>78.128286150369703</v>
      </c>
    </row>
    <row r="5" spans="1:8" x14ac:dyDescent="0.3">
      <c r="A5" t="str">
        <f>Corrected!C12</f>
        <v>1-11</v>
      </c>
      <c r="B5">
        <f>Corrected!Q12</f>
        <v>240</v>
      </c>
      <c r="C5">
        <v>10000</v>
      </c>
      <c r="D5">
        <f>Corrected!F12</f>
        <v>26.3</v>
      </c>
      <c r="E5">
        <f>Corrected!O12</f>
        <v>3.5626666666666662E-3</v>
      </c>
      <c r="G5" s="70">
        <f t="shared" si="0"/>
        <v>0.29382904744302102</v>
      </c>
      <c r="H5">
        <f t="shared" si="1"/>
        <v>82.474470652045582</v>
      </c>
    </row>
    <row r="6" spans="1:8" x14ac:dyDescent="0.3">
      <c r="A6" t="str">
        <f>Corrected!C11</f>
        <v>1-10</v>
      </c>
      <c r="B6">
        <f>Corrected!Q11</f>
        <v>240</v>
      </c>
      <c r="C6">
        <v>10000</v>
      </c>
      <c r="D6">
        <f>Corrected!F11</f>
        <v>27.9</v>
      </c>
      <c r="E6">
        <f>Corrected!O11</f>
        <v>8.0290158730158719E-3</v>
      </c>
      <c r="G6" s="70">
        <f t="shared" si="0"/>
        <v>0.31170457884639868</v>
      </c>
      <c r="H6">
        <f t="shared" si="1"/>
        <v>38.822264618255851</v>
      </c>
    </row>
    <row r="7" spans="1:8" x14ac:dyDescent="0.3">
      <c r="A7" t="str">
        <f>Corrected!C9</f>
        <v>1-8</v>
      </c>
      <c r="B7">
        <f>Corrected!Q9</f>
        <v>240</v>
      </c>
      <c r="C7">
        <v>10000</v>
      </c>
      <c r="D7">
        <f>Corrected!F9</f>
        <v>28.2</v>
      </c>
      <c r="E7">
        <f>Corrected!O9</f>
        <v>8.4556190476190469E-3</v>
      </c>
      <c r="G7" s="70">
        <f t="shared" si="0"/>
        <v>0.31505624098453205</v>
      </c>
      <c r="H7">
        <f t="shared" si="1"/>
        <v>37.259985248891546</v>
      </c>
    </row>
    <row r="8" spans="1:8" x14ac:dyDescent="0.3">
      <c r="A8" t="str">
        <f>Corrected!C3</f>
        <v>1-2</v>
      </c>
      <c r="B8">
        <f>Corrected!Q3</f>
        <v>240</v>
      </c>
      <c r="C8">
        <v>10000</v>
      </c>
      <c r="D8">
        <f>Corrected!F3</f>
        <v>29.2</v>
      </c>
      <c r="E8">
        <f>Corrected!O3</f>
        <v>1.0386095238095238E-2</v>
      </c>
      <c r="G8" s="70">
        <f t="shared" si="0"/>
        <v>0.32622844811164309</v>
      </c>
      <c r="H8">
        <f t="shared" si="1"/>
        <v>31.410115219728322</v>
      </c>
    </row>
    <row r="9" spans="1:8" x14ac:dyDescent="0.3">
      <c r="A9" t="str">
        <f>Corrected!C7</f>
        <v>1-6</v>
      </c>
      <c r="B9">
        <f>Corrected!Q7</f>
        <v>240</v>
      </c>
      <c r="C9">
        <v>10000</v>
      </c>
      <c r="D9">
        <f>Corrected!F7</f>
        <v>30.7</v>
      </c>
      <c r="E9">
        <f>Corrected!O7</f>
        <v>6.6264126984126983E-3</v>
      </c>
      <c r="G9" s="70">
        <f t="shared" si="0"/>
        <v>0.34298675880230967</v>
      </c>
      <c r="H9">
        <f t="shared" si="1"/>
        <v>51.760548944449127</v>
      </c>
    </row>
    <row r="10" spans="1:8" x14ac:dyDescent="0.3">
      <c r="A10" t="str">
        <f>Corrected!C8</f>
        <v>1-7</v>
      </c>
      <c r="B10">
        <f>Corrected!Q8</f>
        <v>240</v>
      </c>
      <c r="C10">
        <v>10000</v>
      </c>
      <c r="D10">
        <f>Corrected!F8</f>
        <v>30.7</v>
      </c>
      <c r="E10">
        <f>Corrected!O8</f>
        <v>6.960952380952381E-3</v>
      </c>
      <c r="G10" s="70">
        <f t="shared" si="0"/>
        <v>0.34298675880230967</v>
      </c>
      <c r="H10">
        <f t="shared" si="1"/>
        <v>49.272964392177471</v>
      </c>
    </row>
    <row r="11" spans="1:8" x14ac:dyDescent="0.3">
      <c r="A11" t="str">
        <f>Corrected!C2</f>
        <v>1-1</v>
      </c>
      <c r="B11">
        <f>Corrected!Q2</f>
        <v>240</v>
      </c>
      <c r="C11">
        <v>10000</v>
      </c>
      <c r="D11">
        <f>Corrected!F2</f>
        <v>31.4</v>
      </c>
      <c r="E11">
        <f>Corrected!O2</f>
        <v>8.1428571428571427E-3</v>
      </c>
      <c r="G11" s="70">
        <f t="shared" si="0"/>
        <v>0.35080730379128738</v>
      </c>
      <c r="H11">
        <f t="shared" si="1"/>
        <v>43.081598711210731</v>
      </c>
    </row>
    <row r="12" spans="1:8" x14ac:dyDescent="0.3">
      <c r="A12" t="str">
        <f>Corrected!C10</f>
        <v>1-9</v>
      </c>
      <c r="B12">
        <f>Corrected!Q10</f>
        <v>240</v>
      </c>
      <c r="C12">
        <v>10000</v>
      </c>
      <c r="D12">
        <f>Corrected!F10</f>
        <v>33.6</v>
      </c>
      <c r="E12">
        <f>Corrected!O10</f>
        <v>5.3289523809523804E-3</v>
      </c>
      <c r="G12" s="70">
        <f t="shared" si="0"/>
        <v>0.37538615947093179</v>
      </c>
      <c r="H12">
        <f t="shared" si="1"/>
        <v>70.442768603581229</v>
      </c>
    </row>
    <row r="13" spans="1:8" x14ac:dyDescent="0.3">
      <c r="A13" t="str">
        <f>Corrected!C23</f>
        <v>1-22</v>
      </c>
      <c r="B13">
        <f>Corrected!Q23</f>
        <v>243</v>
      </c>
      <c r="C13">
        <v>22900</v>
      </c>
      <c r="D13">
        <f>Corrected!F23</f>
        <v>6.1</v>
      </c>
      <c r="E13">
        <f>Corrected!O23</f>
        <v>2.3299619047619045E-2</v>
      </c>
      <c r="G13" s="70">
        <f t="shared" si="0"/>
        <v>6.8498099705116638E-2</v>
      </c>
      <c r="H13">
        <f t="shared" si="1"/>
        <v>2.9398806720883432</v>
      </c>
    </row>
    <row r="14" spans="1:8" x14ac:dyDescent="0.3">
      <c r="A14" t="str">
        <f>Corrected!C25</f>
        <v>1-24</v>
      </c>
      <c r="B14">
        <f>Corrected!Q25</f>
        <v>243</v>
      </c>
      <c r="C14">
        <v>22900</v>
      </c>
      <c r="D14">
        <f>Corrected!F25</f>
        <v>6.8</v>
      </c>
      <c r="E14">
        <f>Corrected!O25</f>
        <v>3.1216888888888888E-2</v>
      </c>
      <c r="G14" s="70">
        <f t="shared" si="0"/>
        <v>7.6358537376195607E-2</v>
      </c>
      <c r="H14">
        <f t="shared" si="1"/>
        <v>2.4460649377322832</v>
      </c>
    </row>
    <row r="15" spans="1:8" x14ac:dyDescent="0.3">
      <c r="A15" t="str">
        <f>Corrected!C28</f>
        <v>1-27</v>
      </c>
      <c r="B15">
        <f>Corrected!Q28</f>
        <v>243</v>
      </c>
      <c r="C15">
        <v>22900</v>
      </c>
      <c r="D15">
        <f>Corrected!F28</f>
        <v>8.4</v>
      </c>
      <c r="E15">
        <f>Corrected!O28</f>
        <v>4.0801142857142855E-2</v>
      </c>
      <c r="G15" s="70">
        <f t="shared" si="0"/>
        <v>9.4325252052947506E-2</v>
      </c>
      <c r="H15">
        <f t="shared" si="1"/>
        <v>2.3118286755645241</v>
      </c>
    </row>
    <row r="16" spans="1:8" x14ac:dyDescent="0.3">
      <c r="A16" t="str">
        <f>Corrected!C31</f>
        <v>1-30</v>
      </c>
      <c r="B16">
        <f>Corrected!Q31</f>
        <v>243</v>
      </c>
      <c r="C16">
        <v>22900</v>
      </c>
      <c r="D16">
        <f>Corrected!F31</f>
        <v>10.4</v>
      </c>
      <c r="E16">
        <f>Corrected!O31</f>
        <v>4.1669904761904755E-2</v>
      </c>
      <c r="G16" s="70">
        <f t="shared" si="0"/>
        <v>0.11678364539888739</v>
      </c>
      <c r="H16">
        <f t="shared" si="1"/>
        <v>2.8025896883175201</v>
      </c>
    </row>
    <row r="17" spans="1:8" x14ac:dyDescent="0.3">
      <c r="A17" t="str">
        <f>Corrected!C24</f>
        <v>1-23</v>
      </c>
      <c r="B17">
        <f>Corrected!Q24</f>
        <v>243</v>
      </c>
      <c r="C17">
        <v>22900</v>
      </c>
      <c r="D17">
        <f>Corrected!F24</f>
        <v>11</v>
      </c>
      <c r="E17">
        <f>Corrected!O24</f>
        <v>4.2104444444444444E-2</v>
      </c>
      <c r="G17" s="70">
        <f t="shared" si="0"/>
        <v>0.12352116340266936</v>
      </c>
      <c r="H17">
        <f t="shared" si="1"/>
        <v>2.9336846746820715</v>
      </c>
    </row>
    <row r="18" spans="1:8" x14ac:dyDescent="0.3">
      <c r="A18" t="str">
        <f>Corrected!C29</f>
        <v>1-28</v>
      </c>
      <c r="B18">
        <f>Corrected!Q29</f>
        <v>243</v>
      </c>
      <c r="C18">
        <v>22900</v>
      </c>
      <c r="D18">
        <f>Corrected!F29</f>
        <v>12.1</v>
      </c>
      <c r="E18">
        <f>Corrected!O29</f>
        <v>3.6908253968253972E-2</v>
      </c>
      <c r="G18" s="70">
        <f t="shared" si="0"/>
        <v>0.13587327974293628</v>
      </c>
      <c r="H18">
        <f t="shared" si="1"/>
        <v>3.6813792345691954</v>
      </c>
    </row>
    <row r="19" spans="1:8" x14ac:dyDescent="0.3">
      <c r="A19" t="str">
        <f>Corrected!C26</f>
        <v>1-25</v>
      </c>
      <c r="B19">
        <f>Corrected!Q26</f>
        <v>243</v>
      </c>
      <c r="C19">
        <v>22900</v>
      </c>
      <c r="D19">
        <f>Corrected!F26</f>
        <v>12.4</v>
      </c>
      <c r="E19">
        <f>Corrected!O26</f>
        <v>3.4582793650793649E-2</v>
      </c>
      <c r="G19" s="70">
        <f t="shared" si="0"/>
        <v>0.13924203874482727</v>
      </c>
      <c r="H19">
        <f t="shared" si="1"/>
        <v>4.0263386512625408</v>
      </c>
    </row>
    <row r="20" spans="1:8" x14ac:dyDescent="0.3">
      <c r="A20" t="str">
        <f>Corrected!C32</f>
        <v>1-31</v>
      </c>
      <c r="B20">
        <f>Corrected!Q32</f>
        <v>243</v>
      </c>
      <c r="C20">
        <v>22900</v>
      </c>
      <c r="D20">
        <f>Corrected!F32</f>
        <v>16</v>
      </c>
      <c r="E20">
        <f>Corrected!O32</f>
        <v>5.4315936507936501E-2</v>
      </c>
      <c r="G20" s="70">
        <f t="shared" si="0"/>
        <v>0.17966714676751908</v>
      </c>
      <c r="H20">
        <f t="shared" si="1"/>
        <v>3.3078164221888469</v>
      </c>
    </row>
    <row r="21" spans="1:8" x14ac:dyDescent="0.3">
      <c r="A21" t="str">
        <f>Corrected!C27</f>
        <v>1-26</v>
      </c>
      <c r="B21">
        <f>Corrected!Q27</f>
        <v>243</v>
      </c>
      <c r="C21">
        <v>22900</v>
      </c>
      <c r="D21">
        <f>Corrected!F27</f>
        <v>17.8</v>
      </c>
      <c r="E21">
        <f>Corrected!O27</f>
        <v>4.3232380952380953E-2</v>
      </c>
      <c r="G21" s="70">
        <f t="shared" si="0"/>
        <v>0.19987970077886497</v>
      </c>
      <c r="H21">
        <f t="shared" si="1"/>
        <v>4.6233794293917301</v>
      </c>
    </row>
    <row r="22" spans="1:8" x14ac:dyDescent="0.3">
      <c r="A22" t="str">
        <f>Corrected!C30</f>
        <v>1-29</v>
      </c>
      <c r="B22">
        <f>Corrected!Q30</f>
        <v>243</v>
      </c>
      <c r="C22">
        <v>22900</v>
      </c>
      <c r="D22">
        <f>Corrected!F30</f>
        <v>19.399999999999999</v>
      </c>
      <c r="E22">
        <f>Corrected!O30</f>
        <v>3.4679682539682545E-2</v>
      </c>
      <c r="G22" s="70">
        <f t="shared" si="0"/>
        <v>0.21784641545561681</v>
      </c>
      <c r="H22">
        <f t="shared" si="1"/>
        <v>6.2816727115752586</v>
      </c>
    </row>
    <row r="23" spans="1:8" x14ac:dyDescent="0.3">
      <c r="A23" t="str">
        <f>Corrected!C121</f>
        <v>2-80</v>
      </c>
      <c r="B23">
        <f>Corrected!Q121</f>
        <v>260</v>
      </c>
      <c r="C23">
        <v>9800</v>
      </c>
      <c r="D23">
        <f>Corrected!F121</f>
        <v>7.8</v>
      </c>
      <c r="E23">
        <f>Corrected!O121</f>
        <v>1.7807994857142868E-2</v>
      </c>
      <c r="G23" s="70">
        <f t="shared" si="0"/>
        <v>8.7132355061061637E-2</v>
      </c>
      <c r="H23">
        <f t="shared" si="1"/>
        <v>4.8928784941844503</v>
      </c>
    </row>
    <row r="24" spans="1:8" x14ac:dyDescent="0.3">
      <c r="A24" t="str">
        <f>Corrected!C128</f>
        <v>2-87</v>
      </c>
      <c r="B24">
        <f>Corrected!Q128</f>
        <v>260</v>
      </c>
      <c r="C24">
        <v>9800</v>
      </c>
      <c r="D24">
        <f>Corrected!F128</f>
        <v>7.8</v>
      </c>
      <c r="E24">
        <f>Corrected!O128</f>
        <v>2.0573801999999995E-2</v>
      </c>
      <c r="G24" s="70">
        <f t="shared" si="0"/>
        <v>8.7132355061061637E-2</v>
      </c>
      <c r="H24">
        <f t="shared" si="1"/>
        <v>4.2351119672028368</v>
      </c>
    </row>
    <row r="25" spans="1:8" x14ac:dyDescent="0.3">
      <c r="A25" t="str">
        <f>Corrected!C124</f>
        <v>2-83</v>
      </c>
      <c r="B25">
        <f>Corrected!Q124</f>
        <v>260</v>
      </c>
      <c r="C25">
        <v>9800</v>
      </c>
      <c r="D25">
        <f>Corrected!F124</f>
        <v>8</v>
      </c>
      <c r="E25">
        <f>Corrected!O124</f>
        <v>3.4487149714285723E-2</v>
      </c>
      <c r="G25" s="70">
        <f t="shared" si="0"/>
        <v>8.9366518011345278E-2</v>
      </c>
      <c r="H25">
        <f t="shared" si="1"/>
        <v>2.5912990418667943</v>
      </c>
    </row>
    <row r="26" spans="1:8" x14ac:dyDescent="0.3">
      <c r="A26" t="str">
        <f>Corrected!C123</f>
        <v>2-82</v>
      </c>
      <c r="B26">
        <f>Corrected!Q123</f>
        <v>260</v>
      </c>
      <c r="C26">
        <v>9800</v>
      </c>
      <c r="D26">
        <f>Corrected!F123</f>
        <v>8.1999999999999993</v>
      </c>
      <c r="E26">
        <f>Corrected!O123</f>
        <v>3.0618326571428631E-2</v>
      </c>
      <c r="G26" s="70">
        <f t="shared" si="0"/>
        <v>9.1600680961628905E-2</v>
      </c>
      <c r="H26">
        <f t="shared" si="1"/>
        <v>2.9916945574388678</v>
      </c>
    </row>
    <row r="27" spans="1:8" x14ac:dyDescent="0.3">
      <c r="A27" t="str">
        <f>Corrected!C126</f>
        <v>2-85</v>
      </c>
      <c r="B27">
        <f>Corrected!Q126</f>
        <v>260</v>
      </c>
      <c r="C27">
        <v>9800</v>
      </c>
      <c r="D27">
        <f>Corrected!F126</f>
        <v>8.3000000000000007</v>
      </c>
      <c r="E27">
        <f>Corrected!O126</f>
        <v>1.8044300571428584E-2</v>
      </c>
      <c r="G27" s="70">
        <f t="shared" si="0"/>
        <v>9.271776243677074E-2</v>
      </c>
      <c r="H27">
        <f t="shared" si="1"/>
        <v>5.1383406117486432</v>
      </c>
    </row>
    <row r="28" spans="1:8" x14ac:dyDescent="0.3">
      <c r="A28" t="str">
        <f>Corrected!C130</f>
        <v>2-89</v>
      </c>
      <c r="B28">
        <f>Corrected!Q130</f>
        <v>260</v>
      </c>
      <c r="C28">
        <v>9800</v>
      </c>
      <c r="D28">
        <f>Corrected!F130</f>
        <v>8.8000000000000007</v>
      </c>
      <c r="E28">
        <f>Corrected!O130</f>
        <v>3.1407549428571407E-2</v>
      </c>
      <c r="G28" s="70">
        <f t="shared" si="0"/>
        <v>9.8303169812479801E-2</v>
      </c>
      <c r="H28">
        <f t="shared" si="1"/>
        <v>3.1299216780999006</v>
      </c>
    </row>
    <row r="29" spans="1:8" x14ac:dyDescent="0.3">
      <c r="A29" t="str">
        <f>Corrected!C127</f>
        <v>2-86</v>
      </c>
      <c r="B29">
        <f>Corrected!Q127</f>
        <v>260</v>
      </c>
      <c r="C29">
        <v>9800</v>
      </c>
      <c r="D29">
        <f>Corrected!F127</f>
        <v>8.9</v>
      </c>
      <c r="E29">
        <f>Corrected!O127</f>
        <v>3.9231576857142847E-2</v>
      </c>
      <c r="G29" s="70">
        <f t="shared" si="0"/>
        <v>9.9420251287621622E-2</v>
      </c>
      <c r="H29">
        <f t="shared" si="1"/>
        <v>2.5341895292572287</v>
      </c>
    </row>
    <row r="30" spans="1:8" x14ac:dyDescent="0.3">
      <c r="A30" t="str">
        <f>Corrected!C129</f>
        <v>2-88</v>
      </c>
      <c r="B30">
        <f>Corrected!Q129</f>
        <v>260</v>
      </c>
      <c r="C30">
        <v>9800</v>
      </c>
      <c r="D30">
        <f>Corrected!F129</f>
        <v>9.4</v>
      </c>
      <c r="E30">
        <f>Corrected!O129</f>
        <v>3.170138142857145E-2</v>
      </c>
      <c r="G30" s="70">
        <f t="shared" si="0"/>
        <v>0.1050056586633307</v>
      </c>
      <c r="H30">
        <f t="shared" si="1"/>
        <v>3.312337000200642</v>
      </c>
    </row>
    <row r="31" spans="1:8" x14ac:dyDescent="0.3">
      <c r="A31" t="str">
        <f>Corrected!C125</f>
        <v>2-84</v>
      </c>
      <c r="B31">
        <f>Corrected!Q125</f>
        <v>260</v>
      </c>
      <c r="C31">
        <v>9800</v>
      </c>
      <c r="D31">
        <f>Corrected!F125</f>
        <v>10.9</v>
      </c>
      <c r="E31">
        <f>Corrected!O125</f>
        <v>3.6156773999999982E-2</v>
      </c>
      <c r="G31" s="70">
        <f t="shared" si="0"/>
        <v>0.12176188079045795</v>
      </c>
      <c r="H31">
        <f t="shared" si="1"/>
        <v>3.367609090082484</v>
      </c>
    </row>
    <row r="32" spans="1:8" x14ac:dyDescent="0.3">
      <c r="A32" t="str">
        <f>Corrected!C122</f>
        <v>2-81</v>
      </c>
      <c r="B32">
        <f>Corrected!Q122</f>
        <v>260</v>
      </c>
      <c r="C32">
        <v>9800</v>
      </c>
      <c r="D32">
        <f>Corrected!F122</f>
        <v>11.6</v>
      </c>
      <c r="E32">
        <f>Corrected!O122</f>
        <v>3.8894436000000011E-2</v>
      </c>
      <c r="G32" s="70">
        <f t="shared" si="0"/>
        <v>0.12958145111645061</v>
      </c>
      <c r="H32">
        <f t="shared" si="1"/>
        <v>3.3316192351124614</v>
      </c>
    </row>
    <row r="33" spans="1:8" x14ac:dyDescent="0.3">
      <c r="A33" t="str">
        <f>Corrected!C50</f>
        <v>2-8</v>
      </c>
      <c r="B33">
        <f>Corrected!Q50</f>
        <v>285</v>
      </c>
      <c r="C33">
        <v>18300</v>
      </c>
      <c r="D33">
        <f>Corrected!F50</f>
        <v>10.5</v>
      </c>
      <c r="E33">
        <f>Corrected!O50</f>
        <v>4.5335889428571453E-2</v>
      </c>
      <c r="G33" s="70">
        <f t="shared" si="0"/>
        <v>0.11774484962239762</v>
      </c>
      <c r="H33">
        <f t="shared" si="1"/>
        <v>2.5971664195076496</v>
      </c>
    </row>
    <row r="34" spans="1:8" x14ac:dyDescent="0.3">
      <c r="A34" t="str">
        <f>Corrected!C47</f>
        <v>2-5</v>
      </c>
      <c r="B34">
        <f>Corrected!Q47</f>
        <v>285</v>
      </c>
      <c r="C34">
        <v>18300</v>
      </c>
      <c r="D34">
        <f>Corrected!F47</f>
        <v>13.7</v>
      </c>
      <c r="E34">
        <f>Corrected!O47</f>
        <v>4.4628462857142871E-2</v>
      </c>
      <c r="G34" s="70">
        <f t="shared" ref="G34:G65" si="2">(12.552/50)*D34/1000*10^(0.753364+0.566*LOG(1.5*25.4+(1.752636*C34)/(-0.0000000004783*C34^5+0.000001962*C34^4-0.000229*C34^3+0.003141*C34^2+1.092*C34)+0-1.598*LOG(12*25.4)+0.957*LOG(C34)+LOG(1/0.665438)))</f>
        <v>0.15362899426922355</v>
      </c>
      <c r="H34">
        <f t="shared" ref="H34:H65" si="3">G34/E34</f>
        <v>3.4423994113576093</v>
      </c>
    </row>
    <row r="35" spans="1:8" x14ac:dyDescent="0.3">
      <c r="A35" t="str">
        <f>Corrected!C43</f>
        <v>2-1</v>
      </c>
      <c r="B35">
        <f>Corrected!Q43</f>
        <v>285</v>
      </c>
      <c r="C35">
        <v>18300</v>
      </c>
      <c r="D35">
        <f>Corrected!F43</f>
        <v>14.3</v>
      </c>
      <c r="E35">
        <f>Corrected!O43</f>
        <v>6.0925466571428562E-2</v>
      </c>
      <c r="G35" s="70">
        <f t="shared" si="2"/>
        <v>0.16035727139050343</v>
      </c>
      <c r="H35">
        <f t="shared" si="3"/>
        <v>2.6320236908239636</v>
      </c>
    </row>
    <row r="36" spans="1:8" x14ac:dyDescent="0.3">
      <c r="A36" t="str">
        <f>Corrected!C48</f>
        <v>2-6</v>
      </c>
      <c r="B36">
        <f>Corrected!Q48</f>
        <v>285</v>
      </c>
      <c r="C36">
        <v>18300</v>
      </c>
      <c r="D36">
        <f>Corrected!F48</f>
        <v>15.6</v>
      </c>
      <c r="E36">
        <f>Corrected!O48</f>
        <v>5.3513301428571428E-2</v>
      </c>
      <c r="G36" s="70">
        <f t="shared" si="2"/>
        <v>0.17493520515327643</v>
      </c>
      <c r="H36">
        <f t="shared" si="3"/>
        <v>3.2690041631383315</v>
      </c>
    </row>
    <row r="37" spans="1:8" x14ac:dyDescent="0.3">
      <c r="A37" t="str">
        <f>Corrected!C46</f>
        <v>2-4</v>
      </c>
      <c r="B37">
        <f>Corrected!Q46</f>
        <v>285</v>
      </c>
      <c r="C37">
        <v>18300</v>
      </c>
      <c r="D37">
        <f>Corrected!F46</f>
        <v>15.9</v>
      </c>
      <c r="E37">
        <f>Corrected!O46</f>
        <v>6.2422416857142844E-2</v>
      </c>
      <c r="G37" s="70">
        <f t="shared" si="2"/>
        <v>0.17829934371391643</v>
      </c>
      <c r="H37">
        <f t="shared" si="3"/>
        <v>2.8563351547564131</v>
      </c>
    </row>
    <row r="38" spans="1:8" x14ac:dyDescent="0.3">
      <c r="A38" t="str">
        <f>Corrected!C44</f>
        <v>2-2</v>
      </c>
      <c r="B38">
        <f>Corrected!Q44</f>
        <v>285</v>
      </c>
      <c r="C38">
        <v>18300</v>
      </c>
      <c r="D38">
        <f>Corrected!F44</f>
        <v>16.2</v>
      </c>
      <c r="E38">
        <f>Corrected!O44</f>
        <v>8.0528094000000008E-2</v>
      </c>
      <c r="G38" s="70">
        <f t="shared" si="2"/>
        <v>0.18166348227455631</v>
      </c>
      <c r="H38">
        <f t="shared" si="3"/>
        <v>2.2559019250419152</v>
      </c>
    </row>
    <row r="39" spans="1:8" x14ac:dyDescent="0.3">
      <c r="A39" t="str">
        <f>Corrected!C49</f>
        <v>2-7</v>
      </c>
      <c r="B39">
        <f>Corrected!Q49</f>
        <v>285</v>
      </c>
      <c r="C39">
        <v>18300</v>
      </c>
      <c r="D39">
        <f>Corrected!F49</f>
        <v>16.399999999999999</v>
      </c>
      <c r="E39">
        <f>Corrected!O49</f>
        <v>5.1012829714285654E-2</v>
      </c>
      <c r="G39" s="70">
        <f t="shared" si="2"/>
        <v>0.18390624131498295</v>
      </c>
      <c r="H39">
        <f t="shared" si="3"/>
        <v>3.6050978223519676</v>
      </c>
    </row>
    <row r="40" spans="1:8" x14ac:dyDescent="0.3">
      <c r="A40" t="str">
        <f>Corrected!C51</f>
        <v>2-10</v>
      </c>
      <c r="B40">
        <f>Corrected!Q51</f>
        <v>285</v>
      </c>
      <c r="C40">
        <v>18300</v>
      </c>
      <c r="D40">
        <f>Corrected!F51</f>
        <v>17.899999999999999</v>
      </c>
      <c r="E40">
        <f>Corrected!O51</f>
        <v>5.6345260285714273E-2</v>
      </c>
      <c r="G40" s="70">
        <f t="shared" si="2"/>
        <v>0.2007269341181826</v>
      </c>
      <c r="H40">
        <f t="shared" si="3"/>
        <v>3.5624457691798921</v>
      </c>
    </row>
    <row r="41" spans="1:8" x14ac:dyDescent="0.3">
      <c r="A41" t="str">
        <f>Corrected!C52</f>
        <v>2-11</v>
      </c>
      <c r="B41">
        <f>Corrected!Q52</f>
        <v>285</v>
      </c>
      <c r="C41">
        <v>18300</v>
      </c>
      <c r="D41">
        <f>Corrected!F52</f>
        <v>18.600000000000001</v>
      </c>
      <c r="E41">
        <f>Corrected!O52</f>
        <v>5.797080771428572E-2</v>
      </c>
      <c r="G41" s="70">
        <f t="shared" si="2"/>
        <v>0.20857659075967577</v>
      </c>
      <c r="H41">
        <f t="shared" si="3"/>
        <v>3.597959024267249</v>
      </c>
    </row>
    <row r="42" spans="1:8" x14ac:dyDescent="0.3">
      <c r="A42" t="str">
        <f>Corrected!C45</f>
        <v>2-3</v>
      </c>
      <c r="B42">
        <f>Corrected!Q45</f>
        <v>285</v>
      </c>
      <c r="C42">
        <v>18300</v>
      </c>
      <c r="D42">
        <f>Corrected!F45</f>
        <v>24.1</v>
      </c>
      <c r="E42">
        <f>Corrected!O45</f>
        <v>6.017056114285714E-2</v>
      </c>
      <c r="G42" s="70">
        <f t="shared" si="2"/>
        <v>0.27025246437140787</v>
      </c>
      <c r="H42">
        <f t="shared" si="3"/>
        <v>4.4914399872351796</v>
      </c>
    </row>
    <row r="43" spans="1:8" x14ac:dyDescent="0.3">
      <c r="A43" t="str">
        <f>Corrected!C59</f>
        <v>2-18</v>
      </c>
      <c r="B43">
        <f>Corrected!Q59</f>
        <v>354</v>
      </c>
      <c r="C43">
        <v>13300</v>
      </c>
      <c r="D43">
        <f>Corrected!F59</f>
        <v>10</v>
      </c>
      <c r="E43">
        <f>Corrected!O59</f>
        <v>3.0345324000000003E-2</v>
      </c>
      <c r="G43" s="70">
        <f t="shared" si="2"/>
        <v>0.11191847488129421</v>
      </c>
      <c r="H43">
        <f t="shared" si="3"/>
        <v>3.688162132699397</v>
      </c>
    </row>
    <row r="44" spans="1:8" x14ac:dyDescent="0.3">
      <c r="A44" t="str">
        <f>Corrected!C53</f>
        <v>2-12</v>
      </c>
      <c r="B44">
        <f>Corrected!Q53</f>
        <v>354</v>
      </c>
      <c r="C44">
        <v>13300</v>
      </c>
      <c r="D44">
        <f>Corrected!F53</f>
        <v>10.199999999999999</v>
      </c>
      <c r="E44">
        <f>Corrected!O53</f>
        <v>2.9635108285714258E-2</v>
      </c>
      <c r="G44" s="70">
        <f t="shared" si="2"/>
        <v>0.1141568443789201</v>
      </c>
      <c r="H44">
        <f t="shared" si="3"/>
        <v>3.8520812300844516</v>
      </c>
    </row>
    <row r="45" spans="1:8" x14ac:dyDescent="0.3">
      <c r="A45" t="str">
        <f>Corrected!C61</f>
        <v>2-20</v>
      </c>
      <c r="B45">
        <f>Corrected!Q61</f>
        <v>354</v>
      </c>
      <c r="C45">
        <v>13300</v>
      </c>
      <c r="D45">
        <f>Corrected!F61</f>
        <v>11.6</v>
      </c>
      <c r="E45">
        <f>Corrected!O61</f>
        <v>3.6121322571428548E-2</v>
      </c>
      <c r="G45" s="70">
        <f t="shared" si="2"/>
        <v>0.12982543086230125</v>
      </c>
      <c r="H45">
        <f t="shared" si="3"/>
        <v>3.5941494280996045</v>
      </c>
    </row>
    <row r="46" spans="1:8" x14ac:dyDescent="0.3">
      <c r="A46" t="str">
        <f>Corrected!C60</f>
        <v>2-19</v>
      </c>
      <c r="B46">
        <f>Corrected!Q60</f>
        <v>354</v>
      </c>
      <c r="C46">
        <v>13300</v>
      </c>
      <c r="D46">
        <f>Corrected!F60</f>
        <v>12.3</v>
      </c>
      <c r="E46">
        <f>Corrected!O60</f>
        <v>2.0537999142857179E-2</v>
      </c>
      <c r="G46" s="70">
        <f t="shared" si="2"/>
        <v>0.13765972410399188</v>
      </c>
      <c r="H46">
        <f t="shared" si="3"/>
        <v>6.7026842851859776</v>
      </c>
    </row>
    <row r="47" spans="1:8" x14ac:dyDescent="0.3">
      <c r="A47" t="str">
        <f>Corrected!C58</f>
        <v>2-17</v>
      </c>
      <c r="B47">
        <f>Corrected!Q58</f>
        <v>354</v>
      </c>
      <c r="C47">
        <v>13300</v>
      </c>
      <c r="D47">
        <f>Corrected!F58</f>
        <v>14.5</v>
      </c>
      <c r="E47">
        <f>Corrected!O58</f>
        <v>1.1274982285714297E-2</v>
      </c>
      <c r="G47" s="70">
        <f t="shared" si="2"/>
        <v>0.16228178857787662</v>
      </c>
      <c r="H47">
        <f t="shared" si="3"/>
        <v>14.393085901650769</v>
      </c>
    </row>
    <row r="48" spans="1:8" x14ac:dyDescent="0.3">
      <c r="A48" t="str">
        <f>Corrected!C57</f>
        <v>2-16</v>
      </c>
      <c r="B48">
        <f>Corrected!Q57</f>
        <v>354</v>
      </c>
      <c r="C48">
        <v>13300</v>
      </c>
      <c r="D48">
        <f>Corrected!F57</f>
        <v>15.8</v>
      </c>
      <c r="E48">
        <f>Corrected!O57</f>
        <v>3.4488771428571416E-2</v>
      </c>
      <c r="G48" s="70">
        <f t="shared" si="2"/>
        <v>0.17683119031244485</v>
      </c>
      <c r="H48">
        <f t="shared" si="3"/>
        <v>5.1272104800449103</v>
      </c>
    </row>
    <row r="49" spans="1:8" x14ac:dyDescent="0.3">
      <c r="A49" t="str">
        <f>Corrected!C62</f>
        <v>2-21</v>
      </c>
      <c r="B49">
        <f>Corrected!Q62</f>
        <v>354</v>
      </c>
      <c r="C49">
        <v>13300</v>
      </c>
      <c r="D49">
        <f>Corrected!F62</f>
        <v>16.399999999999999</v>
      </c>
      <c r="E49">
        <f>Corrected!O62</f>
        <v>4.2338935714285757E-2</v>
      </c>
      <c r="G49" s="70">
        <f t="shared" si="2"/>
        <v>0.18354629880532253</v>
      </c>
      <c r="H49">
        <f t="shared" si="3"/>
        <v>4.3351656273067682</v>
      </c>
    </row>
    <row r="50" spans="1:8" x14ac:dyDescent="0.3">
      <c r="A50" t="str">
        <f>Corrected!C54</f>
        <v>2-13</v>
      </c>
      <c r="B50">
        <f>Corrected!Q54</f>
        <v>354</v>
      </c>
      <c r="C50">
        <v>13300</v>
      </c>
      <c r="D50">
        <f>Corrected!F54</f>
        <v>18.100000000000001</v>
      </c>
      <c r="E50">
        <f>Corrected!O54</f>
        <v>3.1880074285714294E-2</v>
      </c>
      <c r="G50" s="70">
        <f t="shared" si="2"/>
        <v>0.20257243953514253</v>
      </c>
      <c r="H50">
        <f t="shared" si="3"/>
        <v>6.3542022430580349</v>
      </c>
    </row>
    <row r="51" spans="1:8" x14ac:dyDescent="0.3">
      <c r="A51" t="str">
        <f>Corrected!C55</f>
        <v>2-14</v>
      </c>
      <c r="B51">
        <f>Corrected!Q55</f>
        <v>354</v>
      </c>
      <c r="C51">
        <v>13300</v>
      </c>
      <c r="D51">
        <f>Corrected!F55</f>
        <v>21.1</v>
      </c>
      <c r="E51">
        <f>Corrected!O55</f>
        <v>2.8614270857142892E-2</v>
      </c>
      <c r="G51" s="70">
        <f t="shared" si="2"/>
        <v>0.23614798199953077</v>
      </c>
      <c r="H51">
        <f t="shared" si="3"/>
        <v>8.2528044547597439</v>
      </c>
    </row>
    <row r="52" spans="1:8" x14ac:dyDescent="0.3">
      <c r="A52" t="str">
        <f>Corrected!C56</f>
        <v>2-15</v>
      </c>
      <c r="B52">
        <f>Corrected!Q56</f>
        <v>354</v>
      </c>
      <c r="C52">
        <v>13300</v>
      </c>
      <c r="D52">
        <f>Corrected!F56</f>
        <v>21.9</v>
      </c>
      <c r="E52">
        <f>Corrected!O56</f>
        <v>2.879155800000003E-2</v>
      </c>
      <c r="G52" s="70">
        <f t="shared" si="2"/>
        <v>0.2451014599900343</v>
      </c>
      <c r="H52">
        <f t="shared" si="3"/>
        <v>8.5129627229632394</v>
      </c>
    </row>
    <row r="53" spans="1:8" x14ac:dyDescent="0.3">
      <c r="A53" t="str">
        <f>Corrected!C113</f>
        <v>2-72</v>
      </c>
      <c r="B53">
        <f>Corrected!Q113</f>
        <v>434</v>
      </c>
      <c r="C53">
        <v>10900</v>
      </c>
      <c r="D53">
        <f>Corrected!F113</f>
        <v>9.9</v>
      </c>
      <c r="E53">
        <f>Corrected!O113</f>
        <v>7.5569142857142821E-2</v>
      </c>
      <c r="G53" s="70">
        <f t="shared" si="2"/>
        <v>0.1106636356222786</v>
      </c>
      <c r="H53">
        <f t="shared" si="3"/>
        <v>1.464402419271567</v>
      </c>
    </row>
    <row r="54" spans="1:8" x14ac:dyDescent="0.3">
      <c r="A54" t="str">
        <f>Corrected!C112</f>
        <v>2-71</v>
      </c>
      <c r="B54">
        <f>Corrected!Q112</f>
        <v>434</v>
      </c>
      <c r="C54">
        <v>10900</v>
      </c>
      <c r="D54">
        <f>Corrected!F112</f>
        <v>10.11</v>
      </c>
      <c r="E54">
        <f>Corrected!O112</f>
        <v>0.13063757142857141</v>
      </c>
      <c r="G54" s="70">
        <f t="shared" si="2"/>
        <v>0.11301104607487236</v>
      </c>
      <c r="H54">
        <f t="shared" si="3"/>
        <v>0.86507307843412651</v>
      </c>
    </row>
    <row r="55" spans="1:8" x14ac:dyDescent="0.3">
      <c r="A55" t="str">
        <f>Corrected!C114</f>
        <v>2-73</v>
      </c>
      <c r="B55">
        <f>Corrected!Q114</f>
        <v>434</v>
      </c>
      <c r="C55">
        <v>10900</v>
      </c>
      <c r="D55">
        <f>Corrected!F114</f>
        <v>10.8</v>
      </c>
      <c r="E55">
        <f>Corrected!O114</f>
        <v>8.5258285714285856E-2</v>
      </c>
      <c r="G55" s="70">
        <f t="shared" si="2"/>
        <v>0.12072396613339482</v>
      </c>
      <c r="H55">
        <f t="shared" si="3"/>
        <v>1.4159792813329619</v>
      </c>
    </row>
    <row r="56" spans="1:8" x14ac:dyDescent="0.3">
      <c r="A56" t="str">
        <f>Corrected!C116</f>
        <v>2-75</v>
      </c>
      <c r="B56">
        <f>Corrected!Q116</f>
        <v>434</v>
      </c>
      <c r="C56">
        <v>10900</v>
      </c>
      <c r="D56">
        <f>Corrected!F116</f>
        <v>11.2</v>
      </c>
      <c r="E56">
        <f>Corrected!O116</f>
        <v>0.10090478571428585</v>
      </c>
      <c r="G56" s="70">
        <f t="shared" si="2"/>
        <v>0.12519522413833536</v>
      </c>
      <c r="H56">
        <f t="shared" si="3"/>
        <v>1.2407263268248587</v>
      </c>
    </row>
    <row r="57" spans="1:8" x14ac:dyDescent="0.3">
      <c r="A57" t="str">
        <f>Corrected!C118</f>
        <v>2-77</v>
      </c>
      <c r="B57">
        <f>Corrected!Q118</f>
        <v>434</v>
      </c>
      <c r="C57">
        <v>10900</v>
      </c>
      <c r="D57">
        <f>Corrected!F118</f>
        <v>13.11</v>
      </c>
      <c r="E57">
        <f>Corrected!O118</f>
        <v>5.3473499999999945E-2</v>
      </c>
      <c r="G57" s="70">
        <f t="shared" si="2"/>
        <v>0.1465454811119265</v>
      </c>
      <c r="H57">
        <f t="shared" si="3"/>
        <v>2.7405253277217061</v>
      </c>
    </row>
    <row r="58" spans="1:8" x14ac:dyDescent="0.3">
      <c r="A58" t="str">
        <f>Corrected!C120</f>
        <v>2-79</v>
      </c>
      <c r="B58">
        <f>Corrected!Q120</f>
        <v>434</v>
      </c>
      <c r="C58">
        <v>10900</v>
      </c>
      <c r="D58">
        <f>Corrected!F120</f>
        <v>14.5</v>
      </c>
      <c r="E58">
        <f>Corrected!O120</f>
        <v>3.3613071428571548E-2</v>
      </c>
      <c r="G58" s="70">
        <f t="shared" si="2"/>
        <v>0.1620831026790949</v>
      </c>
      <c r="H58">
        <f t="shared" si="3"/>
        <v>4.8220259497417466</v>
      </c>
    </row>
    <row r="59" spans="1:8" x14ac:dyDescent="0.3">
      <c r="A59" t="str">
        <f>Corrected!C115</f>
        <v>2-74</v>
      </c>
      <c r="B59">
        <f>Corrected!Q115</f>
        <v>434</v>
      </c>
      <c r="C59">
        <v>10900</v>
      </c>
      <c r="D59">
        <f>Corrected!F115</f>
        <v>15.5</v>
      </c>
      <c r="E59">
        <f>Corrected!O115</f>
        <v>2.1553714285714343E-2</v>
      </c>
      <c r="G59" s="70">
        <f t="shared" si="2"/>
        <v>0.1732612476914463</v>
      </c>
      <c r="H59">
        <f t="shared" si="3"/>
        <v>8.0385795874766099</v>
      </c>
    </row>
    <row r="60" spans="1:8" x14ac:dyDescent="0.3">
      <c r="A60" t="str">
        <f>Corrected!C119</f>
        <v>2-78</v>
      </c>
      <c r="B60">
        <f>Corrected!Q119</f>
        <v>434</v>
      </c>
      <c r="C60">
        <v>10900</v>
      </c>
      <c r="D60">
        <f>Corrected!F119</f>
        <v>15.5</v>
      </c>
      <c r="E60">
        <f>Corrected!O119</f>
        <v>6.9569357142857127E-2</v>
      </c>
      <c r="G60" s="70">
        <f t="shared" si="2"/>
        <v>0.1732612476914463</v>
      </c>
      <c r="H60">
        <f t="shared" si="3"/>
        <v>2.4904822296354294</v>
      </c>
    </row>
    <row r="61" spans="1:8" x14ac:dyDescent="0.3">
      <c r="A61" t="str">
        <f>Corrected!C111</f>
        <v>2-70</v>
      </c>
      <c r="B61">
        <f>Corrected!Q111</f>
        <v>434</v>
      </c>
      <c r="C61">
        <v>10900</v>
      </c>
      <c r="D61">
        <f>Corrected!F111</f>
        <v>15.6</v>
      </c>
      <c r="E61">
        <f>Corrected!O111</f>
        <v>2.7377999999999913E-2</v>
      </c>
      <c r="G61" s="70">
        <f t="shared" si="2"/>
        <v>0.1743790621926814</v>
      </c>
      <c r="H61">
        <f t="shared" si="3"/>
        <v>6.3693133973512293</v>
      </c>
    </row>
    <row r="62" spans="1:8" x14ac:dyDescent="0.3">
      <c r="A62" t="str">
        <f>Corrected!C117</f>
        <v>2-76</v>
      </c>
      <c r="B62">
        <f>Corrected!Q117</f>
        <v>434</v>
      </c>
      <c r="C62">
        <v>10900</v>
      </c>
      <c r="D62">
        <f>Corrected!F117</f>
        <v>15.6</v>
      </c>
      <c r="E62">
        <f>Corrected!O117</f>
        <v>4.2731357142857106E-2</v>
      </c>
      <c r="G62" s="70">
        <f t="shared" si="2"/>
        <v>0.1743790621926814</v>
      </c>
      <c r="H62">
        <f t="shared" si="3"/>
        <v>4.0808219970572663</v>
      </c>
    </row>
    <row r="63" spans="1:8" x14ac:dyDescent="0.3">
      <c r="A63" t="str">
        <f>Corrected!C72</f>
        <v>2-31</v>
      </c>
      <c r="B63">
        <f>Corrected!Q72</f>
        <v>434</v>
      </c>
      <c r="C63">
        <v>12900</v>
      </c>
      <c r="D63">
        <f>Corrected!F72</f>
        <v>14.3</v>
      </c>
      <c r="E63">
        <f>Corrected!O72</f>
        <v>4.7296555714285669E-2</v>
      </c>
      <c r="G63" s="70">
        <f t="shared" si="2"/>
        <v>0.16001336325706725</v>
      </c>
      <c r="H63">
        <f t="shared" si="3"/>
        <v>3.3831927259924357</v>
      </c>
    </row>
    <row r="64" spans="1:8" x14ac:dyDescent="0.3">
      <c r="A64" t="str">
        <f>Corrected!C66</f>
        <v>2-25</v>
      </c>
      <c r="B64">
        <f>Corrected!Q66</f>
        <v>434</v>
      </c>
      <c r="C64">
        <v>12900</v>
      </c>
      <c r="D64">
        <f>Corrected!F66</f>
        <v>16.5</v>
      </c>
      <c r="E64">
        <f>Corrected!O66</f>
        <v>8.7146494285714277E-2</v>
      </c>
      <c r="G64" s="70">
        <f t="shared" si="2"/>
        <v>0.18463080375815452</v>
      </c>
      <c r="H64">
        <f t="shared" si="3"/>
        <v>2.1186257149120986</v>
      </c>
    </row>
    <row r="65" spans="1:8" x14ac:dyDescent="0.3">
      <c r="A65" t="str">
        <f>Corrected!C71</f>
        <v>2-30</v>
      </c>
      <c r="B65">
        <f>Corrected!Q71</f>
        <v>434</v>
      </c>
      <c r="C65">
        <v>12900</v>
      </c>
      <c r="D65">
        <f>Corrected!F71</f>
        <v>26.4</v>
      </c>
      <c r="E65">
        <f>Corrected!O71</f>
        <v>7.974785314285715E-2</v>
      </c>
      <c r="G65" s="70">
        <f t="shared" si="2"/>
        <v>0.29540928601304722</v>
      </c>
      <c r="H65">
        <f t="shared" si="3"/>
        <v>3.704291393071895</v>
      </c>
    </row>
    <row r="66" spans="1:8" x14ac:dyDescent="0.3">
      <c r="A66" t="str">
        <f>Corrected!C64</f>
        <v>2-23</v>
      </c>
      <c r="B66">
        <f>Corrected!Q64</f>
        <v>434</v>
      </c>
      <c r="C66">
        <v>12900</v>
      </c>
      <c r="D66">
        <f>Corrected!F64</f>
        <v>28.5</v>
      </c>
      <c r="E66">
        <f>Corrected!O64</f>
        <v>7.7312551714285735E-2</v>
      </c>
      <c r="G66" s="70">
        <f t="shared" ref="G66:G97" si="4">(12.552/50)*D66/1000*10^(0.753364+0.566*LOG(1.5*25.4+(1.752636*C66)/(-0.0000000004783*C66^5+0.000001962*C66^4-0.000229*C66^3+0.003141*C66^2+1.092*C66)+0-1.598*LOG(12*25.4)+0.957*LOG(C66)+LOG(1/0.665438)))</f>
        <v>0.31890775194590326</v>
      </c>
      <c r="H66">
        <f t="shared" ref="H66:H97" si="5">G66/E66</f>
        <v>4.1249156168645227</v>
      </c>
    </row>
    <row r="67" spans="1:8" x14ac:dyDescent="0.3">
      <c r="A67" t="str">
        <f>Corrected!C67</f>
        <v>2-26</v>
      </c>
      <c r="B67">
        <f>Corrected!Q67</f>
        <v>434</v>
      </c>
      <c r="C67">
        <v>12900</v>
      </c>
      <c r="D67">
        <f>Corrected!F67</f>
        <v>38.299999999999997</v>
      </c>
      <c r="E67">
        <f>Corrected!O67</f>
        <v>3.6192233142857147E-2</v>
      </c>
      <c r="G67" s="70">
        <f t="shared" si="4"/>
        <v>0.4285672596325647</v>
      </c>
      <c r="H67">
        <f t="shared" si="5"/>
        <v>11.841415199248246</v>
      </c>
    </row>
    <row r="68" spans="1:8" x14ac:dyDescent="0.3">
      <c r="A68" t="str">
        <f>Corrected!C65</f>
        <v>2-24</v>
      </c>
      <c r="B68">
        <f>Corrected!Q65</f>
        <v>434</v>
      </c>
      <c r="C68">
        <v>12900</v>
      </c>
      <c r="D68">
        <f>Corrected!F65</f>
        <v>48.78</v>
      </c>
      <c r="E68">
        <f>Corrected!O65</f>
        <v>0.21113772771428577</v>
      </c>
      <c r="G68" s="70">
        <f t="shared" si="4"/>
        <v>0.54583579438319862</v>
      </c>
      <c r="H68">
        <f t="shared" si="5"/>
        <v>2.5852120333597153</v>
      </c>
    </row>
    <row r="69" spans="1:8" x14ac:dyDescent="0.3">
      <c r="A69" t="str">
        <f>Corrected!C70</f>
        <v>2-29</v>
      </c>
      <c r="B69">
        <f>Corrected!Q70</f>
        <v>434</v>
      </c>
      <c r="C69">
        <v>12900</v>
      </c>
      <c r="D69">
        <f>Corrected!F70</f>
        <v>74.900000000000006</v>
      </c>
      <c r="E69">
        <f>Corrected!O70</f>
        <v>0.32652399600000004</v>
      </c>
      <c r="G69" s="70">
        <f t="shared" si="4"/>
        <v>0.83811195160519847</v>
      </c>
      <c r="H69">
        <f t="shared" si="5"/>
        <v>2.5667698603235225</v>
      </c>
    </row>
    <row r="70" spans="1:8" x14ac:dyDescent="0.3">
      <c r="A70" t="str">
        <f>Corrected!C68</f>
        <v>2-27</v>
      </c>
      <c r="B70">
        <f>Corrected!Q68</f>
        <v>434</v>
      </c>
      <c r="C70">
        <v>12900</v>
      </c>
      <c r="D70">
        <f>Corrected!F68</f>
        <v>94.11</v>
      </c>
      <c r="E70">
        <f>Corrected!O68</f>
        <v>0.29791259399999998</v>
      </c>
      <c r="G70" s="70">
        <f t="shared" si="4"/>
        <v>1.0530669661624195</v>
      </c>
      <c r="H70">
        <f t="shared" si="5"/>
        <v>3.5348185587696892</v>
      </c>
    </row>
    <row r="71" spans="1:8" x14ac:dyDescent="0.3">
      <c r="A71" t="str">
        <f>Corrected!C69</f>
        <v>2-28</v>
      </c>
      <c r="B71">
        <f>Corrected!Q69</f>
        <v>434</v>
      </c>
      <c r="C71">
        <v>12900</v>
      </c>
      <c r="D71">
        <f>Corrected!F69</f>
        <v>183</v>
      </c>
      <c r="E71">
        <f>Corrected!O69</f>
        <v>0.80458483028571426</v>
      </c>
      <c r="G71" s="70">
        <f t="shared" si="4"/>
        <v>2.0477234598631684</v>
      </c>
      <c r="H71">
        <f t="shared" si="5"/>
        <v>2.5450684412431763</v>
      </c>
    </row>
    <row r="72" spans="1:8" x14ac:dyDescent="0.3">
      <c r="A72" t="str">
        <f>Corrected!C63</f>
        <v>2-22</v>
      </c>
      <c r="B72">
        <f>Corrected!Q63</f>
        <v>434</v>
      </c>
      <c r="C72">
        <v>13300</v>
      </c>
      <c r="D72">
        <f>Corrected!F63</f>
        <v>21.5</v>
      </c>
      <c r="E72">
        <f>Corrected!O63</f>
        <v>2.7430109142857099E-2</v>
      </c>
      <c r="G72" s="70">
        <f t="shared" si="4"/>
        <v>0.24062472099478258</v>
      </c>
      <c r="H72">
        <f t="shared" si="5"/>
        <v>8.7722844900689037</v>
      </c>
    </row>
    <row r="73" spans="1:8" x14ac:dyDescent="0.3">
      <c r="A73" t="str">
        <f>Corrected!C135</f>
        <v>2-94</v>
      </c>
      <c r="B73">
        <f>Corrected!Q135</f>
        <v>460</v>
      </c>
      <c r="C73">
        <v>20700</v>
      </c>
      <c r="D73">
        <f>Corrected!F135</f>
        <v>13.38</v>
      </c>
      <c r="E73">
        <f>Corrected!O135</f>
        <v>8.1366428571428659E-2</v>
      </c>
      <c r="G73" s="70">
        <f t="shared" si="4"/>
        <v>0.15015385686232124</v>
      </c>
      <c r="H73">
        <f t="shared" si="5"/>
        <v>1.8454030673167199</v>
      </c>
    </row>
    <row r="74" spans="1:8" x14ac:dyDescent="0.3">
      <c r="A74" t="str">
        <f>Corrected!C133</f>
        <v>2-92</v>
      </c>
      <c r="B74">
        <f>Corrected!Q133</f>
        <v>460</v>
      </c>
      <c r="C74">
        <v>20700</v>
      </c>
      <c r="D74">
        <f>Corrected!F133</f>
        <v>62.74</v>
      </c>
      <c r="E74">
        <f>Corrected!O133</f>
        <v>0.42007950000000005</v>
      </c>
      <c r="G74" s="70">
        <f t="shared" si="4"/>
        <v>0.70408467709581724</v>
      </c>
      <c r="H74">
        <f t="shared" si="5"/>
        <v>1.6760748313017348</v>
      </c>
    </row>
    <row r="75" spans="1:8" x14ac:dyDescent="0.3">
      <c r="A75" t="str">
        <f>Corrected!C132</f>
        <v>2-91</v>
      </c>
      <c r="B75">
        <f>Corrected!Q132</f>
        <v>460</v>
      </c>
      <c r="C75">
        <v>20700</v>
      </c>
      <c r="D75">
        <f>Corrected!F132</f>
        <v>67.31</v>
      </c>
      <c r="E75">
        <f>Corrected!O132</f>
        <v>0.48237428571428559</v>
      </c>
      <c r="G75" s="70">
        <f t="shared" si="4"/>
        <v>0.75537041146508543</v>
      </c>
      <c r="H75">
        <f t="shared" si="5"/>
        <v>1.5659425343259235</v>
      </c>
    </row>
    <row r="76" spans="1:8" x14ac:dyDescent="0.3">
      <c r="A76" t="str">
        <f>Corrected!C134</f>
        <v>2-93</v>
      </c>
      <c r="B76">
        <f>Corrected!Q134</f>
        <v>460</v>
      </c>
      <c r="C76">
        <v>20700</v>
      </c>
      <c r="D76">
        <f>Corrected!F134</f>
        <v>91.16</v>
      </c>
      <c r="E76">
        <f>Corrected!O134</f>
        <v>0.78531814285714296</v>
      </c>
      <c r="G76" s="70">
        <f t="shared" si="4"/>
        <v>1.0230213446613754</v>
      </c>
      <c r="H76">
        <f t="shared" si="5"/>
        <v>1.3026839554978586</v>
      </c>
    </row>
    <row r="77" spans="1:8" x14ac:dyDescent="0.3">
      <c r="A77" t="str">
        <f>Corrected!C136</f>
        <v>2-95</v>
      </c>
      <c r="B77">
        <f>Corrected!Q136</f>
        <v>460</v>
      </c>
      <c r="C77">
        <v>20700</v>
      </c>
      <c r="D77">
        <f>Corrected!F136</f>
        <v>104</v>
      </c>
      <c r="E77">
        <f>Corrected!O136</f>
        <v>2.6473499999999827E-2</v>
      </c>
      <c r="G77" s="70">
        <f t="shared" si="4"/>
        <v>1.1671151803947242</v>
      </c>
      <c r="H77">
        <f t="shared" si="5"/>
        <v>44.086168447493975</v>
      </c>
    </row>
    <row r="78" spans="1:8" x14ac:dyDescent="0.3">
      <c r="A78" t="str">
        <f>Corrected!C143</f>
        <v>2-102</v>
      </c>
      <c r="B78">
        <f>Corrected!Q143</f>
        <v>460</v>
      </c>
      <c r="C78">
        <v>20700</v>
      </c>
      <c r="D78">
        <f>Corrected!F143</f>
        <v>156.4</v>
      </c>
      <c r="E78">
        <f>Corrected!O143</f>
        <v>3.4766588571428576</v>
      </c>
      <c r="G78" s="70">
        <f t="shared" si="4"/>
        <v>1.755161675132066</v>
      </c>
      <c r="H78">
        <f t="shared" si="5"/>
        <v>0.50484150077769496</v>
      </c>
    </row>
    <row r="79" spans="1:8" x14ac:dyDescent="0.3">
      <c r="A79" t="str">
        <f>Corrected!C139</f>
        <v>2-98</v>
      </c>
      <c r="B79">
        <f>Corrected!Q139</f>
        <v>460</v>
      </c>
      <c r="C79">
        <v>20700</v>
      </c>
      <c r="D79">
        <f>Corrected!F139</f>
        <v>162</v>
      </c>
      <c r="E79">
        <f>Corrected!O139</f>
        <v>1.6811299285714283</v>
      </c>
      <c r="G79" s="70">
        <f t="shared" si="4"/>
        <v>1.8180063386917815</v>
      </c>
      <c r="H79">
        <f t="shared" si="5"/>
        <v>1.0814192929374986</v>
      </c>
    </row>
    <row r="80" spans="1:8" x14ac:dyDescent="0.3">
      <c r="A80" t="str">
        <f>Corrected!C141</f>
        <v>2-100</v>
      </c>
      <c r="B80">
        <f>Corrected!Q141</f>
        <v>460</v>
      </c>
      <c r="C80">
        <v>20700</v>
      </c>
      <c r="D80">
        <f>Corrected!F141</f>
        <v>162</v>
      </c>
      <c r="E80">
        <f>Corrected!O141</f>
        <v>3.122528785714286</v>
      </c>
      <c r="G80" s="70">
        <f t="shared" si="4"/>
        <v>1.8180063386917815</v>
      </c>
      <c r="H80">
        <f t="shared" si="5"/>
        <v>0.58222244323550987</v>
      </c>
    </row>
    <row r="81" spans="1:8" x14ac:dyDescent="0.3">
      <c r="A81" t="str">
        <f>Corrected!C146</f>
        <v>2-105</v>
      </c>
      <c r="B81">
        <f>Corrected!Q146</f>
        <v>460</v>
      </c>
      <c r="C81">
        <v>20700</v>
      </c>
      <c r="D81">
        <f>Corrected!F146</f>
        <v>162</v>
      </c>
      <c r="E81">
        <f>Corrected!O146</f>
        <v>2.0812949999999999</v>
      </c>
      <c r="G81" s="70">
        <f t="shared" si="4"/>
        <v>1.8180063386917815</v>
      </c>
      <c r="H81">
        <f t="shared" si="5"/>
        <v>0.87349767269501999</v>
      </c>
    </row>
    <row r="82" spans="1:8" x14ac:dyDescent="0.3">
      <c r="A82" t="str">
        <f>Corrected!C149</f>
        <v>2-108</v>
      </c>
      <c r="B82">
        <f>Corrected!Q149</f>
        <v>460</v>
      </c>
      <c r="C82">
        <v>20700</v>
      </c>
      <c r="D82">
        <f>Corrected!F149</f>
        <v>162</v>
      </c>
      <c r="E82">
        <f>Corrected!O149</f>
        <v>2.1062950714285718</v>
      </c>
      <c r="G82" s="70">
        <f t="shared" si="4"/>
        <v>1.8180063386917815</v>
      </c>
      <c r="H82">
        <f t="shared" si="5"/>
        <v>0.86312994003197208</v>
      </c>
    </row>
    <row r="83" spans="1:8" x14ac:dyDescent="0.3">
      <c r="A83" t="str">
        <f>Corrected!C145</f>
        <v>2-104</v>
      </c>
      <c r="B83">
        <f>Corrected!Q145</f>
        <v>460</v>
      </c>
      <c r="C83">
        <v>20700</v>
      </c>
      <c r="D83">
        <f>Corrected!F145</f>
        <v>162.1</v>
      </c>
      <c r="E83">
        <f>Corrected!O145</f>
        <v>2.2846917857142861</v>
      </c>
      <c r="G83" s="70">
        <f t="shared" si="4"/>
        <v>1.8191285648267763</v>
      </c>
      <c r="H83">
        <f t="shared" si="5"/>
        <v>0.79622493335924693</v>
      </c>
    </row>
    <row r="84" spans="1:8" x14ac:dyDescent="0.3">
      <c r="A84" t="str">
        <f>Corrected!C151</f>
        <v>2-110</v>
      </c>
      <c r="B84">
        <f>Corrected!Q151</f>
        <v>460</v>
      </c>
      <c r="C84">
        <v>20700</v>
      </c>
      <c r="D84">
        <f>Corrected!F151</f>
        <v>162.30000000000001</v>
      </c>
      <c r="E84">
        <f>Corrected!O151</f>
        <v>1.9539109285714285</v>
      </c>
      <c r="G84" s="70">
        <f t="shared" si="4"/>
        <v>1.8213730170967668</v>
      </c>
      <c r="H84">
        <f t="shared" si="5"/>
        <v>0.93216788465809719</v>
      </c>
    </row>
    <row r="85" spans="1:8" x14ac:dyDescent="0.3">
      <c r="A85" t="str">
        <f>Corrected!C150</f>
        <v>2-109</v>
      </c>
      <c r="B85">
        <f>Corrected!Q150</f>
        <v>460</v>
      </c>
      <c r="C85">
        <v>20700</v>
      </c>
      <c r="D85">
        <f>Corrected!F150</f>
        <v>163</v>
      </c>
      <c r="E85">
        <f>Corrected!O150</f>
        <v>1.9287546428571429</v>
      </c>
      <c r="G85" s="70">
        <f t="shared" si="4"/>
        <v>1.8292286000417313</v>
      </c>
      <c r="H85">
        <f t="shared" si="5"/>
        <v>0.94839880583878744</v>
      </c>
    </row>
    <row r="86" spans="1:8" x14ac:dyDescent="0.3">
      <c r="A86" t="str">
        <f>Corrected!C147</f>
        <v>2-106</v>
      </c>
      <c r="B86">
        <f>Corrected!Q147</f>
        <v>460</v>
      </c>
      <c r="C86">
        <v>20700</v>
      </c>
      <c r="D86">
        <f>Corrected!F147</f>
        <v>163.19999999999999</v>
      </c>
      <c r="E86">
        <f>Corrected!O147</f>
        <v>1.9792542857142859</v>
      </c>
      <c r="G86" s="70">
        <f t="shared" si="4"/>
        <v>1.8314730523117209</v>
      </c>
      <c r="H86">
        <f t="shared" si="5"/>
        <v>0.92533489280826153</v>
      </c>
    </row>
    <row r="87" spans="1:8" x14ac:dyDescent="0.3">
      <c r="A87" t="str">
        <f>Corrected!C140</f>
        <v>2-99</v>
      </c>
      <c r="B87">
        <f>Corrected!Q140</f>
        <v>460</v>
      </c>
      <c r="C87">
        <v>20700</v>
      </c>
      <c r="D87">
        <f>Corrected!F140</f>
        <v>163.4</v>
      </c>
      <c r="E87">
        <f>Corrected!O140</f>
        <v>1.758619928571429</v>
      </c>
      <c r="G87" s="70">
        <f t="shared" si="4"/>
        <v>1.8337175045817109</v>
      </c>
      <c r="H87">
        <f t="shared" si="5"/>
        <v>1.0427025617020533</v>
      </c>
    </row>
    <row r="88" spans="1:8" x14ac:dyDescent="0.3">
      <c r="A88" t="str">
        <f>Corrected!C144</f>
        <v>2-103</v>
      </c>
      <c r="B88">
        <f>Corrected!Q144</f>
        <v>460</v>
      </c>
      <c r="C88">
        <v>20700</v>
      </c>
      <c r="D88">
        <f>Corrected!F144</f>
        <v>164.3</v>
      </c>
      <c r="E88">
        <f>Corrected!O144</f>
        <v>3.4766588571428576</v>
      </c>
      <c r="G88" s="70">
        <f t="shared" si="4"/>
        <v>1.843817539796665</v>
      </c>
      <c r="H88">
        <f t="shared" si="5"/>
        <v>0.53034180676326903</v>
      </c>
    </row>
    <row r="89" spans="1:8" x14ac:dyDescent="0.3">
      <c r="A89" t="str">
        <f>Corrected!C142</f>
        <v>2-101</v>
      </c>
      <c r="B89">
        <f>Corrected!Q142</f>
        <v>460</v>
      </c>
      <c r="C89">
        <v>20700</v>
      </c>
      <c r="D89">
        <f>Corrected!F142</f>
        <v>164.5</v>
      </c>
      <c r="E89">
        <f>Corrected!O142</f>
        <v>3.4766588571428576</v>
      </c>
      <c r="G89" s="70">
        <f t="shared" si="4"/>
        <v>1.846061992066655</v>
      </c>
      <c r="H89">
        <f t="shared" si="5"/>
        <v>0.53098738412999247</v>
      </c>
    </row>
    <row r="90" spans="1:8" x14ac:dyDescent="0.3">
      <c r="A90" t="str">
        <f>Corrected!C148</f>
        <v>2-107</v>
      </c>
      <c r="B90">
        <f>Corrected!Q148</f>
        <v>460</v>
      </c>
      <c r="C90">
        <v>20700</v>
      </c>
      <c r="D90">
        <f>Corrected!F148</f>
        <v>165.1</v>
      </c>
      <c r="E90">
        <f>Corrected!O148</f>
        <v>2.0379194999999997</v>
      </c>
      <c r="G90" s="70">
        <f t="shared" si="4"/>
        <v>1.8527953488766244</v>
      </c>
      <c r="H90">
        <f t="shared" si="5"/>
        <v>0.90916022388353646</v>
      </c>
    </row>
    <row r="91" spans="1:8" x14ac:dyDescent="0.3">
      <c r="A91" t="str">
        <f>Corrected!C138</f>
        <v>2-97</v>
      </c>
      <c r="B91">
        <f>Corrected!Q138</f>
        <v>460</v>
      </c>
      <c r="C91">
        <v>20700</v>
      </c>
      <c r="D91">
        <f>Corrected!F138</f>
        <v>258.39999999999998</v>
      </c>
      <c r="E91">
        <f>Corrected!O138</f>
        <v>3.2184925714285719</v>
      </c>
      <c r="G91" s="70">
        <f t="shared" si="4"/>
        <v>2.8998323328268909</v>
      </c>
      <c r="H91">
        <f t="shared" si="5"/>
        <v>0.90099084228731363</v>
      </c>
    </row>
    <row r="92" spans="1:8" x14ac:dyDescent="0.3">
      <c r="A92" t="str">
        <f>Corrected!C137</f>
        <v>2-96</v>
      </c>
      <c r="B92">
        <f>Corrected!Q137</f>
        <v>460</v>
      </c>
      <c r="C92">
        <v>20700</v>
      </c>
      <c r="D92">
        <f>Corrected!F137</f>
        <v>307.8</v>
      </c>
      <c r="E92">
        <f>Corrected!O137</f>
        <v>2.3113446428571431</v>
      </c>
      <c r="G92" s="70">
        <f t="shared" si="4"/>
        <v>3.4542120435143855</v>
      </c>
      <c r="H92">
        <f t="shared" si="5"/>
        <v>1.4944599690873013</v>
      </c>
    </row>
    <row r="93" spans="1:8" x14ac:dyDescent="0.3">
      <c r="A93" t="str">
        <f>Corrected!C40</f>
        <v>1-39</v>
      </c>
      <c r="B93">
        <f>Corrected!Q40</f>
        <v>485</v>
      </c>
      <c r="C93">
        <v>21500</v>
      </c>
      <c r="D93">
        <f>Corrected!F40</f>
        <v>150.69999999999999</v>
      </c>
      <c r="E93">
        <f>Corrected!O40</f>
        <v>0.68460450793650796</v>
      </c>
      <c r="G93" s="70">
        <f t="shared" si="4"/>
        <v>1.6915872212148375</v>
      </c>
      <c r="H93">
        <f t="shared" si="5"/>
        <v>2.4708969946948112</v>
      </c>
    </row>
    <row r="94" spans="1:8" x14ac:dyDescent="0.3">
      <c r="A94" t="str">
        <f>Corrected!C37</f>
        <v>1-36</v>
      </c>
      <c r="B94">
        <f>Corrected!Q37</f>
        <v>485</v>
      </c>
      <c r="C94">
        <v>21500</v>
      </c>
      <c r="D94">
        <f>Corrected!F37</f>
        <v>163.9</v>
      </c>
      <c r="E94">
        <f>Corrected!O37</f>
        <v>0.71174063492063488</v>
      </c>
      <c r="G94" s="70">
        <f t="shared" si="4"/>
        <v>1.8397554449708819</v>
      </c>
      <c r="H94">
        <f t="shared" si="5"/>
        <v>2.5848677941172071</v>
      </c>
    </row>
    <row r="95" spans="1:8" x14ac:dyDescent="0.3">
      <c r="A95" t="str">
        <f>Corrected!C41</f>
        <v>1-40</v>
      </c>
      <c r="B95">
        <f>Corrected!Q41</f>
        <v>485</v>
      </c>
      <c r="C95">
        <v>21500</v>
      </c>
      <c r="D95">
        <f>Corrected!F41</f>
        <v>170.4</v>
      </c>
      <c r="E95">
        <f>Corrected!O41</f>
        <v>0.74293650793650789</v>
      </c>
      <c r="G95" s="70">
        <f t="shared" si="4"/>
        <v>1.9127170703052974</v>
      </c>
      <c r="H95">
        <f t="shared" si="5"/>
        <v>2.5745363834896642</v>
      </c>
    </row>
    <row r="96" spans="1:8" x14ac:dyDescent="0.3">
      <c r="A96" t="str">
        <f>Corrected!C35</f>
        <v>1-34</v>
      </c>
      <c r="B96">
        <f>Corrected!Q35</f>
        <v>485</v>
      </c>
      <c r="C96">
        <v>21500</v>
      </c>
      <c r="D96">
        <f>Corrected!F35</f>
        <v>176</v>
      </c>
      <c r="E96">
        <f>Corrected!O35</f>
        <v>0.88292336507936509</v>
      </c>
      <c r="G96" s="70">
        <f t="shared" si="4"/>
        <v>1.9755763167472558</v>
      </c>
      <c r="H96">
        <f t="shared" si="5"/>
        <v>2.237539966528888</v>
      </c>
    </row>
    <row r="97" spans="1:8" x14ac:dyDescent="0.3">
      <c r="A97" t="str">
        <f>Corrected!C34</f>
        <v>1-33</v>
      </c>
      <c r="B97">
        <f>Corrected!Q34</f>
        <v>485</v>
      </c>
      <c r="C97">
        <v>21500</v>
      </c>
      <c r="D97">
        <f>Corrected!F34</f>
        <v>182</v>
      </c>
      <c r="E97">
        <f>Corrected!O34</f>
        <v>0.77297549206349192</v>
      </c>
      <c r="G97" s="70">
        <f t="shared" si="4"/>
        <v>2.0429255093636396</v>
      </c>
      <c r="H97">
        <f t="shared" si="5"/>
        <v>2.6429369758023769</v>
      </c>
    </row>
    <row r="98" spans="1:8" x14ac:dyDescent="0.3">
      <c r="A98" t="str">
        <f>Corrected!C33</f>
        <v>1-32</v>
      </c>
      <c r="B98">
        <f>Corrected!Q33</f>
        <v>485</v>
      </c>
      <c r="C98">
        <v>21500</v>
      </c>
      <c r="D98">
        <f>Corrected!F33</f>
        <v>184.8</v>
      </c>
      <c r="E98">
        <f>Corrected!O33</f>
        <v>0.73622501587301581</v>
      </c>
      <c r="G98" s="70">
        <f t="shared" ref="G98:G129" si="6">(12.552/50)*D98/1000*10^(0.753364+0.566*LOG(1.5*25.4+(1.752636*C98)/(-0.0000000004783*C98^5+0.000001962*C98^4-0.000229*C98^3+0.003141*C98^2+1.092*C98)+0-1.598*LOG(12*25.4)+0.957*LOG(C98)+LOG(1/0.665438)))</f>
        <v>2.0743551325846186</v>
      </c>
      <c r="H98">
        <f t="shared" ref="H98:H129" si="7">G98/E98</f>
        <v>2.8175558937301903</v>
      </c>
    </row>
    <row r="99" spans="1:8" x14ac:dyDescent="0.3">
      <c r="A99" t="str">
        <f>Corrected!C36</f>
        <v>1-35</v>
      </c>
      <c r="B99">
        <f>Corrected!Q36</f>
        <v>485</v>
      </c>
      <c r="C99">
        <v>21500</v>
      </c>
      <c r="D99">
        <f>Corrected!F36</f>
        <v>185</v>
      </c>
      <c r="E99">
        <f>Corrected!O36</f>
        <v>0.81599225396825403</v>
      </c>
      <c r="G99" s="70">
        <f t="shared" si="6"/>
        <v>2.0766001056718313</v>
      </c>
      <c r="H99">
        <f t="shared" si="7"/>
        <v>2.5448772283966079</v>
      </c>
    </row>
    <row r="100" spans="1:8" x14ac:dyDescent="0.3">
      <c r="A100" t="str">
        <f>Corrected!C42</f>
        <v>1-41</v>
      </c>
      <c r="B100">
        <f>Corrected!Q42</f>
        <v>485</v>
      </c>
      <c r="C100">
        <v>21500</v>
      </c>
      <c r="D100">
        <f>Corrected!F42</f>
        <v>188.4</v>
      </c>
      <c r="E100">
        <f>Corrected!O42</f>
        <v>0.72398857142857131</v>
      </c>
      <c r="G100" s="70">
        <f t="shared" si="6"/>
        <v>2.1147646481544489</v>
      </c>
      <c r="H100">
        <f t="shared" si="7"/>
        <v>2.9209917554107294</v>
      </c>
    </row>
    <row r="101" spans="1:8" x14ac:dyDescent="0.3">
      <c r="A101" t="str">
        <f>Corrected!C39</f>
        <v>1-38</v>
      </c>
      <c r="B101">
        <f>Corrected!Q39</f>
        <v>485</v>
      </c>
      <c r="C101">
        <v>21500</v>
      </c>
      <c r="D101">
        <f>Corrected!F39</f>
        <v>188.7</v>
      </c>
      <c r="E101">
        <f>Corrected!O39</f>
        <v>0.78742450793650787</v>
      </c>
      <c r="G101" s="70">
        <f t="shared" si="6"/>
        <v>2.1181321077852675</v>
      </c>
      <c r="H101">
        <f t="shared" si="7"/>
        <v>2.689949431896598</v>
      </c>
    </row>
    <row r="102" spans="1:8" x14ac:dyDescent="0.3">
      <c r="A102" t="str">
        <f>Corrected!C38</f>
        <v>1-37</v>
      </c>
      <c r="B102">
        <f>Corrected!Q38</f>
        <v>485</v>
      </c>
      <c r="C102">
        <v>21500</v>
      </c>
      <c r="D102">
        <f>Corrected!F38</f>
        <v>190.4</v>
      </c>
      <c r="E102">
        <f>Corrected!O38</f>
        <v>0.79673149206349214</v>
      </c>
      <c r="G102" s="70">
        <f t="shared" si="6"/>
        <v>2.1372143790265765</v>
      </c>
      <c r="H102">
        <f t="shared" si="7"/>
        <v>2.6824775979311486</v>
      </c>
    </row>
    <row r="103" spans="1:8" x14ac:dyDescent="0.3">
      <c r="A103" t="str">
        <f>Corrected!C16</f>
        <v>1-15</v>
      </c>
      <c r="B103">
        <f>Corrected!Q16</f>
        <v>487</v>
      </c>
      <c r="C103">
        <v>12300</v>
      </c>
      <c r="D103">
        <f>Corrected!F16</f>
        <v>9.8000000000000007</v>
      </c>
      <c r="E103">
        <f>Corrected!O16</f>
        <v>4.4975174603174607E-2</v>
      </c>
      <c r="G103" s="70">
        <f t="shared" si="6"/>
        <v>0.10962737557641647</v>
      </c>
      <c r="H103">
        <f t="shared" si="7"/>
        <v>2.4375086154457826</v>
      </c>
    </row>
    <row r="104" spans="1:8" x14ac:dyDescent="0.3">
      <c r="A104" t="str">
        <f>Corrected!C17</f>
        <v>1-16</v>
      </c>
      <c r="B104">
        <f>Corrected!Q17</f>
        <v>487</v>
      </c>
      <c r="C104">
        <v>12300</v>
      </c>
      <c r="D104">
        <f>Corrected!F17</f>
        <v>14.1</v>
      </c>
      <c r="E104">
        <f>Corrected!O17</f>
        <v>3.7151555555555556E-2</v>
      </c>
      <c r="G104" s="70">
        <f t="shared" si="6"/>
        <v>0.15772918322729304</v>
      </c>
      <c r="H104">
        <f t="shared" si="7"/>
        <v>4.2455606735343441</v>
      </c>
    </row>
    <row r="105" spans="1:8" x14ac:dyDescent="0.3">
      <c r="A105" t="str">
        <f>Corrected!C13</f>
        <v>1-12</v>
      </c>
      <c r="B105">
        <f>Corrected!Q13</f>
        <v>487</v>
      </c>
      <c r="C105">
        <v>12300</v>
      </c>
      <c r="D105">
        <f>Corrected!F13</f>
        <v>22.7</v>
      </c>
      <c r="E105">
        <f>Corrected!O13</f>
        <v>1.8373841269841269E-2</v>
      </c>
      <c r="G105" s="70">
        <f t="shared" si="6"/>
        <v>0.25393279852904621</v>
      </c>
      <c r="H105">
        <f t="shared" si="7"/>
        <v>13.820343541655072</v>
      </c>
    </row>
    <row r="106" spans="1:8" x14ac:dyDescent="0.3">
      <c r="A106" t="str">
        <f>Corrected!C21</f>
        <v>1-20</v>
      </c>
      <c r="B106">
        <f>Corrected!Q21</f>
        <v>487</v>
      </c>
      <c r="C106">
        <v>12300</v>
      </c>
      <c r="D106">
        <f>Corrected!F21</f>
        <v>47</v>
      </c>
      <c r="E106">
        <f>Corrected!O21</f>
        <v>0.11884761904761906</v>
      </c>
      <c r="G106" s="70">
        <f t="shared" si="6"/>
        <v>0.52576394409097682</v>
      </c>
      <c r="H106">
        <f t="shared" si="7"/>
        <v>4.4238491970151905</v>
      </c>
    </row>
    <row r="107" spans="1:8" x14ac:dyDescent="0.3">
      <c r="A107" t="str">
        <f>Corrected!C20</f>
        <v>1-19</v>
      </c>
      <c r="B107">
        <f>Corrected!Q20</f>
        <v>487</v>
      </c>
      <c r="C107">
        <v>12300</v>
      </c>
      <c r="D107">
        <f>Corrected!F20</f>
        <v>82.9</v>
      </c>
      <c r="E107">
        <f>Corrected!O20</f>
        <v>0.46024038095238101</v>
      </c>
      <c r="G107" s="70">
        <f t="shared" si="6"/>
        <v>0.92735810564131871</v>
      </c>
      <c r="H107">
        <f t="shared" si="7"/>
        <v>2.0149429385625082</v>
      </c>
    </row>
    <row r="108" spans="1:8" x14ac:dyDescent="0.3">
      <c r="A108" t="str">
        <f>Corrected!C22</f>
        <v>1-21</v>
      </c>
      <c r="B108">
        <f>Corrected!Q22</f>
        <v>487</v>
      </c>
      <c r="C108">
        <v>12300</v>
      </c>
      <c r="D108">
        <f>Corrected!F22</f>
        <v>150</v>
      </c>
      <c r="E108">
        <f>Corrected!O22</f>
        <v>0.4608342222222222</v>
      </c>
      <c r="G108" s="70">
        <f t="shared" si="6"/>
        <v>1.6779700343329049</v>
      </c>
      <c r="H108">
        <f t="shared" si="7"/>
        <v>3.641157608133883</v>
      </c>
    </row>
    <row r="109" spans="1:8" x14ac:dyDescent="0.3">
      <c r="A109" t="str">
        <f>Corrected!C15</f>
        <v>1-14</v>
      </c>
      <c r="B109">
        <f>Corrected!Q15</f>
        <v>487</v>
      </c>
      <c r="C109">
        <v>12300</v>
      </c>
      <c r="D109">
        <f>Corrected!F15</f>
        <v>176.6</v>
      </c>
      <c r="E109">
        <f>Corrected!O15</f>
        <v>0.5532394285714286</v>
      </c>
      <c r="G109" s="70">
        <f t="shared" si="6"/>
        <v>1.9755300537546066</v>
      </c>
      <c r="H109">
        <f t="shared" si="7"/>
        <v>3.5708410350574757</v>
      </c>
    </row>
    <row r="110" spans="1:8" x14ac:dyDescent="0.3">
      <c r="A110" t="str">
        <f>Corrected!C19</f>
        <v>1-18</v>
      </c>
      <c r="B110">
        <f>Corrected!Q19</f>
        <v>487</v>
      </c>
      <c r="C110">
        <v>12300</v>
      </c>
      <c r="D110">
        <f>Corrected!F19</f>
        <v>185.3</v>
      </c>
      <c r="E110">
        <f>Corrected!O19</f>
        <v>0.49804526984126979</v>
      </c>
      <c r="G110" s="70">
        <f t="shared" si="6"/>
        <v>2.0728523157459153</v>
      </c>
      <c r="H110">
        <f t="shared" si="7"/>
        <v>4.1619757103737713</v>
      </c>
    </row>
    <row r="111" spans="1:8" x14ac:dyDescent="0.3">
      <c r="A111" t="str">
        <f>Corrected!C18</f>
        <v>1-17</v>
      </c>
      <c r="B111">
        <f>Corrected!Q18</f>
        <v>487</v>
      </c>
      <c r="C111">
        <v>12300</v>
      </c>
      <c r="D111">
        <f>Corrected!F18</f>
        <v>186.9</v>
      </c>
      <c r="E111">
        <f>Corrected!O18</f>
        <v>0.51596533333333328</v>
      </c>
      <c r="G111" s="70">
        <f t="shared" si="6"/>
        <v>2.0907506627787993</v>
      </c>
      <c r="H111">
        <f t="shared" si="7"/>
        <v>4.0521146048160848</v>
      </c>
    </row>
    <row r="112" spans="1:8" x14ac:dyDescent="0.3">
      <c r="A112" t="str">
        <f>Corrected!C14</f>
        <v>1-13</v>
      </c>
      <c r="B112">
        <f>Corrected!Q14</f>
        <v>487</v>
      </c>
      <c r="C112">
        <v>12300</v>
      </c>
      <c r="D112">
        <f>Corrected!F14</f>
        <v>188</v>
      </c>
      <c r="E112">
        <f>Corrected!O14</f>
        <v>0.48441403174603176</v>
      </c>
      <c r="G112" s="70">
        <f t="shared" si="6"/>
        <v>2.1030557763639073</v>
      </c>
      <c r="H112">
        <f t="shared" si="7"/>
        <v>4.3414427298557197</v>
      </c>
    </row>
    <row r="113" spans="1:8" x14ac:dyDescent="0.3">
      <c r="A113" t="str">
        <f>Corrected!C73</f>
        <v>2-32</v>
      </c>
      <c r="B113">
        <f>Corrected!Q73</f>
        <v>488</v>
      </c>
      <c r="C113">
        <v>12900</v>
      </c>
      <c r="D113">
        <f>Corrected!F73</f>
        <v>22</v>
      </c>
      <c r="E113">
        <f>Corrected!O73</f>
        <v>5.8320158571428589E-2</v>
      </c>
      <c r="G113" s="70">
        <f t="shared" si="6"/>
        <v>0.2461744050108727</v>
      </c>
      <c r="H113">
        <f t="shared" si="7"/>
        <v>4.2210860025246069</v>
      </c>
    </row>
    <row r="114" spans="1:8" x14ac:dyDescent="0.3">
      <c r="A114" t="str">
        <f>Corrected!C90</f>
        <v>2-49</v>
      </c>
      <c r="B114">
        <f>Corrected!Q90</f>
        <v>488</v>
      </c>
      <c r="C114">
        <v>14300</v>
      </c>
      <c r="D114">
        <f>Corrected!F90</f>
        <v>14.3</v>
      </c>
      <c r="E114">
        <f>Corrected!O90</f>
        <v>3.6725785714285843E-2</v>
      </c>
      <c r="G114" s="70">
        <f t="shared" si="6"/>
        <v>0.16011475554696372</v>
      </c>
      <c r="H114">
        <f t="shared" si="7"/>
        <v>4.3597366927042005</v>
      </c>
    </row>
    <row r="115" spans="1:8" x14ac:dyDescent="0.3">
      <c r="A115" t="str">
        <f>Corrected!C82</f>
        <v>2-41</v>
      </c>
      <c r="B115">
        <f>Corrected!Q82</f>
        <v>488</v>
      </c>
      <c r="C115">
        <v>14300</v>
      </c>
      <c r="D115">
        <f>Corrected!F82</f>
        <v>16.100000000000001</v>
      </c>
      <c r="E115">
        <f>Corrected!O82</f>
        <v>0.11552596799999999</v>
      </c>
      <c r="G115" s="70">
        <f t="shared" si="6"/>
        <v>0.18026906044098717</v>
      </c>
      <c r="H115">
        <f t="shared" si="7"/>
        <v>1.5604202549593627</v>
      </c>
    </row>
    <row r="116" spans="1:8" x14ac:dyDescent="0.3">
      <c r="A116" t="str">
        <f>Corrected!C83</f>
        <v>2-42</v>
      </c>
      <c r="B116">
        <f>Corrected!Q83</f>
        <v>488</v>
      </c>
      <c r="C116">
        <v>14300</v>
      </c>
      <c r="D116">
        <f>Corrected!F83</f>
        <v>20.5</v>
      </c>
      <c r="E116">
        <f>Corrected!O83</f>
        <v>6.0608619428571445E-2</v>
      </c>
      <c r="G116" s="70">
        <f t="shared" si="6"/>
        <v>0.2295351390708221</v>
      </c>
      <c r="H116">
        <f t="shared" si="7"/>
        <v>3.7871698981913648</v>
      </c>
    </row>
    <row r="117" spans="1:8" x14ac:dyDescent="0.3">
      <c r="A117" t="str">
        <f>Corrected!C84</f>
        <v>2-43</v>
      </c>
      <c r="B117">
        <f>Corrected!Q84</f>
        <v>488</v>
      </c>
      <c r="C117">
        <v>14300</v>
      </c>
      <c r="D117">
        <f>Corrected!F84</f>
        <v>21.2</v>
      </c>
      <c r="E117">
        <f>Corrected!O84</f>
        <v>5.8082785714285733E-2</v>
      </c>
      <c r="G117" s="70">
        <f t="shared" si="6"/>
        <v>0.23737292430738674</v>
      </c>
      <c r="H117">
        <f t="shared" si="7"/>
        <v>4.0868033684721112</v>
      </c>
    </row>
    <row r="118" spans="1:8" x14ac:dyDescent="0.3">
      <c r="A118" t="str">
        <f>Corrected!C88</f>
        <v>2-47</v>
      </c>
      <c r="B118">
        <f>Corrected!Q88</f>
        <v>488</v>
      </c>
      <c r="C118">
        <v>14300</v>
      </c>
      <c r="D118">
        <f>Corrected!F88</f>
        <v>21.66</v>
      </c>
      <c r="E118">
        <f>Corrected!O88</f>
        <v>4.9222928571428834E-2</v>
      </c>
      <c r="G118" s="70">
        <f t="shared" si="6"/>
        <v>0.24252346889141493</v>
      </c>
      <c r="H118">
        <f t="shared" si="7"/>
        <v>4.9270426593875252</v>
      </c>
    </row>
    <row r="119" spans="1:8" x14ac:dyDescent="0.3">
      <c r="A119" t="str">
        <f>Corrected!C92</f>
        <v>2-51</v>
      </c>
      <c r="B119">
        <f>Corrected!Q92</f>
        <v>488</v>
      </c>
      <c r="C119">
        <v>14300</v>
      </c>
      <c r="D119">
        <f>Corrected!F92</f>
        <v>25.79</v>
      </c>
      <c r="E119">
        <f>Corrected!O92</f>
        <v>0.11697557142857137</v>
      </c>
      <c r="G119" s="70">
        <f t="shared" si="6"/>
        <v>0.28876640178714647</v>
      </c>
      <c r="H119">
        <f t="shared" si="7"/>
        <v>2.4686043270451172</v>
      </c>
    </row>
    <row r="120" spans="1:8" x14ac:dyDescent="0.3">
      <c r="A120" t="str">
        <f>Corrected!C93</f>
        <v>2-52</v>
      </c>
      <c r="B120">
        <f>Corrected!Q93</f>
        <v>488</v>
      </c>
      <c r="C120">
        <v>14300</v>
      </c>
      <c r="D120">
        <f>Corrected!F93</f>
        <v>45.8</v>
      </c>
      <c r="E120">
        <f>Corrected!O93</f>
        <v>0.22419257142857138</v>
      </c>
      <c r="G120" s="70">
        <f t="shared" si="6"/>
        <v>0.51281509119237323</v>
      </c>
      <c r="H120">
        <f t="shared" si="7"/>
        <v>2.2873866333959154</v>
      </c>
    </row>
    <row r="121" spans="1:8" x14ac:dyDescent="0.3">
      <c r="A121" t="str">
        <f>Corrected!C89</f>
        <v>2-48</v>
      </c>
      <c r="B121">
        <f>Corrected!Q89</f>
        <v>488</v>
      </c>
      <c r="C121">
        <v>14300</v>
      </c>
      <c r="D121">
        <f>Corrected!F89</f>
        <v>83.8</v>
      </c>
      <c r="E121">
        <f>Corrected!O89</f>
        <v>0.54172028571428588</v>
      </c>
      <c r="G121" s="70">
        <f t="shared" si="6"/>
        <v>0.93829486117731187</v>
      </c>
      <c r="H121">
        <f t="shared" si="7"/>
        <v>1.7320652113666413</v>
      </c>
    </row>
    <row r="122" spans="1:8" x14ac:dyDescent="0.3">
      <c r="A122" t="str">
        <f>Corrected!C75</f>
        <v>2-34</v>
      </c>
      <c r="B122">
        <f>Corrected!Q75</f>
        <v>488</v>
      </c>
      <c r="C122">
        <v>14300</v>
      </c>
      <c r="D122">
        <f>Corrected!F75</f>
        <v>97.1</v>
      </c>
      <c r="E122">
        <f>Corrected!O75</f>
        <v>0.32106414171428577</v>
      </c>
      <c r="G122" s="70">
        <f t="shared" si="6"/>
        <v>1.0872127806720402</v>
      </c>
      <c r="H122">
        <f t="shared" si="7"/>
        <v>3.3862790620808361</v>
      </c>
    </row>
    <row r="123" spans="1:8" x14ac:dyDescent="0.3">
      <c r="A123" t="str">
        <f>Corrected!C80</f>
        <v>2-39</v>
      </c>
      <c r="B123">
        <f>Corrected!Q80</f>
        <v>488</v>
      </c>
      <c r="C123">
        <v>14300</v>
      </c>
      <c r="D123">
        <f>Corrected!F80</f>
        <v>104</v>
      </c>
      <c r="E123">
        <f>Corrected!O80</f>
        <v>0.55785702257142844</v>
      </c>
      <c r="G123" s="70">
        <f t="shared" si="6"/>
        <v>1.1644709494324634</v>
      </c>
      <c r="H123">
        <f t="shared" si="7"/>
        <v>2.0874003594413186</v>
      </c>
    </row>
    <row r="124" spans="1:8" x14ac:dyDescent="0.3">
      <c r="A124" t="str">
        <f>Corrected!C86</f>
        <v>2-45</v>
      </c>
      <c r="B124">
        <f>Corrected!Q86</f>
        <v>488</v>
      </c>
      <c r="C124">
        <v>14300</v>
      </c>
      <c r="D124">
        <f>Corrected!F86</f>
        <v>115.4</v>
      </c>
      <c r="E124">
        <f>Corrected!O86</f>
        <v>0.64390757142857136</v>
      </c>
      <c r="G124" s="70">
        <f t="shared" si="6"/>
        <v>1.292114880427945</v>
      </c>
      <c r="H124">
        <f t="shared" si="7"/>
        <v>2.0066775695171013</v>
      </c>
    </row>
    <row r="125" spans="1:8" x14ac:dyDescent="0.3">
      <c r="A125" t="str">
        <f>Corrected!C77</f>
        <v>2-36</v>
      </c>
      <c r="B125">
        <f>Corrected!Q77</f>
        <v>488</v>
      </c>
      <c r="C125">
        <v>14300</v>
      </c>
      <c r="D125">
        <f>Corrected!F77</f>
        <v>133.19999999999999</v>
      </c>
      <c r="E125">
        <f>Corrected!O77</f>
        <v>0.68234719971428581</v>
      </c>
      <c r="G125" s="70">
        <f t="shared" si="6"/>
        <v>1.4914185621577318</v>
      </c>
      <c r="H125">
        <f t="shared" si="7"/>
        <v>2.1857180080496006</v>
      </c>
    </row>
    <row r="126" spans="1:8" x14ac:dyDescent="0.3">
      <c r="A126" t="str">
        <f>Corrected!C81</f>
        <v>2-40</v>
      </c>
      <c r="B126">
        <f>Corrected!Q81</f>
        <v>488</v>
      </c>
      <c r="C126">
        <v>14300</v>
      </c>
      <c r="D126">
        <f>Corrected!F81</f>
        <v>154.9</v>
      </c>
      <c r="E126">
        <f>Corrected!O81</f>
        <v>0.80509597457142867</v>
      </c>
      <c r="G126" s="70">
        <f t="shared" si="6"/>
        <v>1.7343899044912365</v>
      </c>
      <c r="H126">
        <f t="shared" si="7"/>
        <v>2.154264782424844</v>
      </c>
    </row>
    <row r="127" spans="1:8" x14ac:dyDescent="0.3">
      <c r="A127" t="str">
        <f>Corrected!C85</f>
        <v>2-44</v>
      </c>
      <c r="B127">
        <f>Corrected!Q85</f>
        <v>488</v>
      </c>
      <c r="C127">
        <v>14300</v>
      </c>
      <c r="D127">
        <f>Corrected!F85</f>
        <v>174.2</v>
      </c>
      <c r="E127">
        <f>Corrected!O85</f>
        <v>1.0017308571428574</v>
      </c>
      <c r="G127" s="70">
        <f t="shared" si="6"/>
        <v>1.9504888402993761</v>
      </c>
      <c r="H127">
        <f t="shared" si="7"/>
        <v>1.9471186560655342</v>
      </c>
    </row>
    <row r="128" spans="1:8" x14ac:dyDescent="0.3">
      <c r="A128" t="str">
        <f>Corrected!C79</f>
        <v>2-38</v>
      </c>
      <c r="B128">
        <f>Corrected!Q79</f>
        <v>488</v>
      </c>
      <c r="C128">
        <v>14300</v>
      </c>
      <c r="D128">
        <f>Corrected!F79</f>
        <v>181.2</v>
      </c>
      <c r="E128">
        <f>Corrected!O79</f>
        <v>1.035378492</v>
      </c>
      <c r="G128" s="70">
        <f t="shared" si="6"/>
        <v>2.0288666926650225</v>
      </c>
      <c r="H128">
        <f t="shared" si="7"/>
        <v>1.9595410840976042</v>
      </c>
    </row>
    <row r="129" spans="1:8" x14ac:dyDescent="0.3">
      <c r="A129" t="str">
        <f>Corrected!C78</f>
        <v>2-37</v>
      </c>
      <c r="B129">
        <f>Corrected!Q78</f>
        <v>488</v>
      </c>
      <c r="C129">
        <v>14300</v>
      </c>
      <c r="D129">
        <f>Corrected!F78</f>
        <v>185.7</v>
      </c>
      <c r="E129">
        <f>Corrected!O78</f>
        <v>0.98103387857142843</v>
      </c>
      <c r="G129" s="70">
        <f t="shared" si="6"/>
        <v>2.079252454900081</v>
      </c>
      <c r="H129">
        <f t="shared" si="7"/>
        <v>2.1194502048470207</v>
      </c>
    </row>
    <row r="130" spans="1:8" x14ac:dyDescent="0.3">
      <c r="A130" t="str">
        <f>Corrected!C74</f>
        <v>2-33</v>
      </c>
      <c r="B130">
        <f>Corrected!Q74</f>
        <v>488</v>
      </c>
      <c r="C130">
        <v>14300</v>
      </c>
      <c r="D130">
        <f>Corrected!F74</f>
        <v>186.7</v>
      </c>
      <c r="E130">
        <f>Corrected!O74</f>
        <v>1.1167296822857142</v>
      </c>
      <c r="G130" s="70">
        <f t="shared" ref="G130:G149" si="8">(12.552/50)*D130/1000*10^(0.753364+0.566*LOG(1.5*25.4+(1.752636*C130)/(-0.0000000004783*C130^5+0.000001962*C130^4-0.000229*C130^3+0.003141*C130^2+1.092*C130)+0-1.598*LOG(12*25.4)+0.957*LOG(C130)+LOG(1/0.665438)))</f>
        <v>2.0904492909523165</v>
      </c>
      <c r="H130">
        <f t="shared" ref="H130:H149" si="9">G130/E130</f>
        <v>1.8719385041092487</v>
      </c>
    </row>
    <row r="131" spans="1:8" x14ac:dyDescent="0.3">
      <c r="A131" t="str">
        <f>Corrected!C91</f>
        <v>2-50</v>
      </c>
      <c r="B131">
        <f>Corrected!Q91</f>
        <v>488</v>
      </c>
      <c r="C131">
        <v>14300</v>
      </c>
      <c r="D131">
        <f>Corrected!F91</f>
        <v>192.5</v>
      </c>
      <c r="E131">
        <f>Corrected!O91</f>
        <v>0.83197607142857144</v>
      </c>
      <c r="G131" s="70">
        <f t="shared" si="8"/>
        <v>2.1553909400552809</v>
      </c>
      <c r="H131">
        <f t="shared" si="9"/>
        <v>2.5906886196309675</v>
      </c>
    </row>
    <row r="132" spans="1:8" x14ac:dyDescent="0.3">
      <c r="A132" t="str">
        <f>Corrected!C87</f>
        <v>2-46</v>
      </c>
      <c r="B132">
        <f>Corrected!Q87</f>
        <v>488</v>
      </c>
      <c r="C132">
        <v>14300</v>
      </c>
      <c r="D132">
        <f>Corrected!F87</f>
        <v>192.9</v>
      </c>
      <c r="E132">
        <f>Corrected!O87</f>
        <v>1.1662919999999999</v>
      </c>
      <c r="G132" s="70">
        <f t="shared" si="8"/>
        <v>2.1598696744761749</v>
      </c>
      <c r="H132">
        <f t="shared" si="9"/>
        <v>1.8519115920165576</v>
      </c>
    </row>
    <row r="133" spans="1:8" x14ac:dyDescent="0.3">
      <c r="A133" t="str">
        <f>Corrected!C76</f>
        <v>2-35</v>
      </c>
      <c r="B133">
        <f>Corrected!Q76</f>
        <v>488</v>
      </c>
      <c r="C133">
        <v>14300</v>
      </c>
      <c r="D133">
        <f>Corrected!F76</f>
        <v>193.4</v>
      </c>
      <c r="E133">
        <f>Corrected!O76</f>
        <v>1.0198964871428573</v>
      </c>
      <c r="G133" s="70">
        <f t="shared" si="8"/>
        <v>2.1654680925022927</v>
      </c>
      <c r="H133">
        <f t="shared" si="9"/>
        <v>2.1232234053169896</v>
      </c>
    </row>
    <row r="134" spans="1:8" x14ac:dyDescent="0.3">
      <c r="A134" t="str">
        <f>Corrected!C97</f>
        <v>2-56</v>
      </c>
      <c r="B134">
        <f>Corrected!Q97</f>
        <v>503</v>
      </c>
      <c r="C134">
        <v>10500</v>
      </c>
      <c r="D134">
        <f>Corrected!F97</f>
        <v>31.17</v>
      </c>
      <c r="E134">
        <f>Corrected!O97</f>
        <v>3.0484928571428576E-2</v>
      </c>
      <c r="G134" s="70">
        <f t="shared" si="8"/>
        <v>0.34834249212673291</v>
      </c>
      <c r="H134">
        <f t="shared" si="9"/>
        <v>11.426711770393004</v>
      </c>
    </row>
    <row r="135" spans="1:8" x14ac:dyDescent="0.3">
      <c r="A135" t="str">
        <f>Corrected!C100</f>
        <v>2-59</v>
      </c>
      <c r="B135">
        <f>Corrected!Q100</f>
        <v>503</v>
      </c>
      <c r="C135">
        <v>10500</v>
      </c>
      <c r="D135">
        <f>Corrected!F100</f>
        <v>58.88</v>
      </c>
      <c r="E135">
        <f>Corrected!O100</f>
        <v>0.15957578571428571</v>
      </c>
      <c r="G135" s="70">
        <f t="shared" si="8"/>
        <v>0.65801751480340176</v>
      </c>
      <c r="H135">
        <f t="shared" si="9"/>
        <v>4.1235423774228295</v>
      </c>
    </row>
    <row r="136" spans="1:8" x14ac:dyDescent="0.3">
      <c r="A136" t="str">
        <f>Corrected!C103</f>
        <v>2-62</v>
      </c>
      <c r="B136">
        <f>Corrected!Q103</f>
        <v>503</v>
      </c>
      <c r="C136">
        <v>10500</v>
      </c>
      <c r="D136">
        <f>Corrected!F103</f>
        <v>133</v>
      </c>
      <c r="E136">
        <f>Corrected!O103</f>
        <v>0.47582485714285722</v>
      </c>
      <c r="G136" s="70">
        <f t="shared" si="8"/>
        <v>1.4863507042943689</v>
      </c>
      <c r="H136">
        <f t="shared" si="9"/>
        <v>3.1237348826610813</v>
      </c>
    </row>
    <row r="137" spans="1:8" x14ac:dyDescent="0.3">
      <c r="A137" t="str">
        <f>Corrected!C101</f>
        <v>2-60</v>
      </c>
      <c r="B137">
        <f>Corrected!Q101</f>
        <v>503</v>
      </c>
      <c r="C137">
        <v>10500</v>
      </c>
      <c r="D137">
        <f>Corrected!F101</f>
        <v>157.5</v>
      </c>
      <c r="E137">
        <f>Corrected!O101</f>
        <v>0.51719849999999978</v>
      </c>
      <c r="G137" s="70">
        <f t="shared" si="8"/>
        <v>1.7601521498222785</v>
      </c>
      <c r="H137">
        <f t="shared" si="9"/>
        <v>3.4032429518304466</v>
      </c>
    </row>
    <row r="138" spans="1:8" x14ac:dyDescent="0.3">
      <c r="A138" t="str">
        <f>Corrected!C98</f>
        <v>2-57</v>
      </c>
      <c r="B138">
        <f>Corrected!Q98</f>
        <v>503</v>
      </c>
      <c r="C138">
        <v>10500</v>
      </c>
      <c r="D138">
        <f>Corrected!F98</f>
        <v>163.4</v>
      </c>
      <c r="E138">
        <f>Corrected!O98</f>
        <v>0.49880185714285702</v>
      </c>
      <c r="G138" s="70">
        <f t="shared" si="8"/>
        <v>1.8260880081330817</v>
      </c>
      <c r="H138">
        <f t="shared" si="9"/>
        <v>3.6609486953255059</v>
      </c>
    </row>
    <row r="139" spans="1:8" x14ac:dyDescent="0.3">
      <c r="A139" t="str">
        <f>Corrected!C102</f>
        <v>2-61</v>
      </c>
      <c r="B139">
        <f>Corrected!Q102</f>
        <v>503</v>
      </c>
      <c r="C139">
        <v>10500</v>
      </c>
      <c r="D139">
        <f>Corrected!F102</f>
        <v>164.5</v>
      </c>
      <c r="E139">
        <f>Corrected!O102</f>
        <v>0.57718671428571444</v>
      </c>
      <c r="G139" s="70">
        <f t="shared" si="8"/>
        <v>1.8383811342588245</v>
      </c>
      <c r="H139">
        <f t="shared" si="9"/>
        <v>3.185071812565671</v>
      </c>
    </row>
    <row r="140" spans="1:8" x14ac:dyDescent="0.3">
      <c r="A140" t="str">
        <f>Corrected!C95</f>
        <v>2-54</v>
      </c>
      <c r="B140">
        <f>Corrected!Q95</f>
        <v>503</v>
      </c>
      <c r="C140">
        <v>10500</v>
      </c>
      <c r="D140">
        <f>Corrected!F95</f>
        <v>169.3</v>
      </c>
      <c r="E140">
        <f>Corrected!O95</f>
        <v>0.58566857142857132</v>
      </c>
      <c r="G140" s="70">
        <f t="shared" si="8"/>
        <v>1.8920238664438846</v>
      </c>
      <c r="H140">
        <f t="shared" si="9"/>
        <v>3.2305367894828851</v>
      </c>
    </row>
    <row r="141" spans="1:8" x14ac:dyDescent="0.3">
      <c r="A141" t="str">
        <f>Corrected!C94</f>
        <v>2-53</v>
      </c>
      <c r="B141">
        <f>Corrected!Q94</f>
        <v>503</v>
      </c>
      <c r="C141">
        <v>10500</v>
      </c>
      <c r="D141">
        <f>Corrected!F94</f>
        <v>174.5</v>
      </c>
      <c r="E141">
        <f>Corrected!O94</f>
        <v>0.505409142857143</v>
      </c>
      <c r="G141" s="70">
        <f t="shared" si="8"/>
        <v>1.950136826311033</v>
      </c>
      <c r="H141">
        <f t="shared" si="9"/>
        <v>3.8585309622351871</v>
      </c>
    </row>
    <row r="142" spans="1:8" x14ac:dyDescent="0.3">
      <c r="A142" t="str">
        <f>Corrected!C99</f>
        <v>2-58</v>
      </c>
      <c r="B142">
        <f>Corrected!Q99</f>
        <v>503</v>
      </c>
      <c r="C142">
        <v>10500</v>
      </c>
      <c r="D142">
        <f>Corrected!F99</f>
        <v>187.8</v>
      </c>
      <c r="E142">
        <f>Corrected!O99</f>
        <v>0.65549057142857159</v>
      </c>
      <c r="G142" s="70">
        <f t="shared" si="8"/>
        <v>2.0987718967404696</v>
      </c>
      <c r="H142">
        <f t="shared" si="9"/>
        <v>3.2018338450947064</v>
      </c>
    </row>
    <row r="143" spans="1:8" x14ac:dyDescent="0.3">
      <c r="A143" t="str">
        <f>Corrected!C96</f>
        <v>2-55</v>
      </c>
      <c r="B143">
        <f>Corrected!Q96</f>
        <v>503</v>
      </c>
      <c r="C143">
        <v>10500</v>
      </c>
      <c r="D143">
        <f>Corrected!F96</f>
        <v>194</v>
      </c>
      <c r="E143">
        <f>Corrected!O96</f>
        <v>0.56764414285714282</v>
      </c>
      <c r="G143" s="70">
        <f t="shared" si="8"/>
        <v>2.1680604258128389</v>
      </c>
      <c r="H143">
        <f t="shared" si="9"/>
        <v>3.8194006810327781</v>
      </c>
    </row>
    <row r="144" spans="1:8" x14ac:dyDescent="0.3">
      <c r="A144" t="str">
        <f>Corrected!C104</f>
        <v>2-63</v>
      </c>
      <c r="B144">
        <f>Corrected!Q104</f>
        <v>604</v>
      </c>
      <c r="C144">
        <v>14500</v>
      </c>
      <c r="D144">
        <f>Corrected!F104</f>
        <v>241.8</v>
      </c>
      <c r="E144">
        <f>Corrected!O104</f>
        <v>1.6228774285714287</v>
      </c>
      <c r="G144" s="70">
        <f t="shared" si="8"/>
        <v>2.707626007846458</v>
      </c>
      <c r="H144">
        <f t="shared" si="9"/>
        <v>1.6684106637861749</v>
      </c>
    </row>
    <row r="145" spans="1:8" x14ac:dyDescent="0.3">
      <c r="A145" t="str">
        <f>Corrected!C108</f>
        <v>2-67</v>
      </c>
      <c r="B145">
        <f>Corrected!Q108</f>
        <v>604</v>
      </c>
      <c r="C145">
        <v>14500</v>
      </c>
      <c r="D145">
        <f>Corrected!F108</f>
        <v>305.7</v>
      </c>
      <c r="E145">
        <f>Corrected!O108</f>
        <v>2.6559475714285719</v>
      </c>
      <c r="G145" s="70">
        <f t="shared" si="8"/>
        <v>3.4231648908133256</v>
      </c>
      <c r="H145">
        <f t="shared" si="9"/>
        <v>1.2888676446922804</v>
      </c>
    </row>
    <row r="146" spans="1:8" x14ac:dyDescent="0.3">
      <c r="A146" t="str">
        <f>Corrected!C107</f>
        <v>2-66</v>
      </c>
      <c r="B146">
        <f>Corrected!Q107</f>
        <v>604</v>
      </c>
      <c r="C146">
        <v>14500</v>
      </c>
      <c r="D146">
        <f>Corrected!F107</f>
        <v>306.8</v>
      </c>
      <c r="E146">
        <f>Corrected!O107</f>
        <v>2.3563478571428571</v>
      </c>
      <c r="G146" s="70">
        <f t="shared" si="8"/>
        <v>3.4354824615686241</v>
      </c>
      <c r="H146">
        <f t="shared" si="9"/>
        <v>1.457969141166725</v>
      </c>
    </row>
    <row r="147" spans="1:8" x14ac:dyDescent="0.3">
      <c r="A147" t="str">
        <f>Corrected!C105</f>
        <v>2-64</v>
      </c>
      <c r="B147">
        <f>Corrected!Q105</f>
        <v>604</v>
      </c>
      <c r="C147">
        <v>14500</v>
      </c>
      <c r="D147">
        <f>Corrected!F105</f>
        <v>328.4</v>
      </c>
      <c r="E147">
        <f>Corrected!O105</f>
        <v>2.510166857142857</v>
      </c>
      <c r="G147" s="70">
        <f t="shared" si="8"/>
        <v>3.6773547600362972</v>
      </c>
      <c r="H147">
        <f t="shared" si="9"/>
        <v>1.464984190023912</v>
      </c>
    </row>
    <row r="148" spans="1:8" x14ac:dyDescent="0.3">
      <c r="A148" t="str">
        <f>Corrected!C110</f>
        <v>2-69</v>
      </c>
      <c r="B148">
        <f>Corrected!Q110</f>
        <v>604</v>
      </c>
      <c r="C148">
        <v>14500</v>
      </c>
      <c r="D148">
        <f>Corrected!F110</f>
        <v>358.5</v>
      </c>
      <c r="E148">
        <f>Corrected!O110</f>
        <v>3.5065960714285715</v>
      </c>
      <c r="G148" s="70">
        <f t="shared" si="8"/>
        <v>4.0144082870676394</v>
      </c>
      <c r="H148">
        <f t="shared" si="9"/>
        <v>1.1448162848799941</v>
      </c>
    </row>
    <row r="149" spans="1:8" x14ac:dyDescent="0.3">
      <c r="A149" t="str">
        <f>Corrected!C109</f>
        <v>2-68</v>
      </c>
      <c r="B149">
        <f>Corrected!Q109</f>
        <v>604</v>
      </c>
      <c r="C149">
        <v>14500</v>
      </c>
      <c r="D149">
        <f>Corrected!F109</f>
        <v>359.6</v>
      </c>
      <c r="E149">
        <f>Corrected!O109</f>
        <v>3.3245369999999999</v>
      </c>
      <c r="G149" s="70">
        <f t="shared" si="8"/>
        <v>4.0267258578229379</v>
      </c>
      <c r="H149">
        <f t="shared" si="9"/>
        <v>1.2112140300507825</v>
      </c>
    </row>
    <row r="150" spans="1:8" x14ac:dyDescent="0.3">
      <c r="A150" t="str">
        <f>Corrected!C106</f>
        <v>2-65</v>
      </c>
      <c r="B150">
        <f>Corrected!Q106</f>
        <v>604</v>
      </c>
      <c r="C150">
        <v>14500</v>
      </c>
      <c r="G150" s="70"/>
    </row>
    <row r="151" spans="1:8" x14ac:dyDescent="0.3">
      <c r="A151" t="str">
        <f>Corrected!C131</f>
        <v>2-90</v>
      </c>
      <c r="G151" s="70"/>
    </row>
  </sheetData>
  <sortState xmlns:xlrd2="http://schemas.microsoft.com/office/spreadsheetml/2017/richdata2" ref="A2:H151">
    <sortCondition ref="B2:B151"/>
    <sortCondition ref="C2:C151"/>
    <sortCondition ref="D2:D151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All Raw</vt:lpstr>
      <vt:lpstr>Corrected</vt:lpstr>
      <vt:lpstr>Heat</vt:lpstr>
      <vt:lpstr>CopperLoss</vt:lpstr>
      <vt:lpstr>Pdist Scen1</vt:lpstr>
      <vt:lpstr>Pdist Scen2</vt:lpstr>
      <vt:lpstr>Pdist Scen3</vt:lpstr>
      <vt:lpstr>Pdist Scen4</vt:lpstr>
      <vt:lpstr>Pdist 1218</vt:lpstr>
      <vt:lpstr>ArcCurrent</vt:lpstr>
      <vt:lpstr>Stoll, Henrique</vt:lpstr>
      <vt:lpstr>IEEEcomparison</vt:lpstr>
      <vt:lpstr>Heat!_Toc53217439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johnf_g9sxsh5</dc:creator>
  <cp:lastModifiedBy>johnf_g9sxsh5</cp:lastModifiedBy>
  <dcterms:created xsi:type="dcterms:W3CDTF">2020-06-13T18:25:22Z</dcterms:created>
  <dcterms:modified xsi:type="dcterms:W3CDTF">2020-11-02T02:01:00Z</dcterms:modified>
</cp:coreProperties>
</file>